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31 通所施設等整備費補助\10 協議書・交付申請・実績報告\R4 計画書・協議書・交付申請・実績報告\02 協議書\"/>
    </mc:Choice>
  </mc:AlternateContent>
  <bookViews>
    <workbookView xWindow="0" yWindow="0" windowWidth="23040" windowHeight="9240"/>
  </bookViews>
  <sheets>
    <sheet name="延床面積表" sheetId="1" r:id="rId1"/>
    <sheet name="延床面積表（作成例）" sheetId="2" r:id="rId2"/>
    <sheet name="工程表" sheetId="3" r:id="rId3"/>
    <sheet name="工程表 (記載方法)" sheetId="4" r:id="rId4"/>
  </sheets>
  <definedNames>
    <definedName name="_kk06">#REF!</definedName>
    <definedName name="_kk29">#REF!</definedName>
    <definedName name="Avrg">#REF!</definedName>
    <definedName name="avrg1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_03">#REF!</definedName>
    <definedName name="kk_04">#REF!</definedName>
    <definedName name="KK_06">#REF!</definedName>
    <definedName name="kk_07">#REF!</definedName>
    <definedName name="KK2_3">#REF!</definedName>
    <definedName name="ｋｋｋｋ">#REF!</definedName>
    <definedName name="_xlnm.Print_Area" localSheetId="1">'延床面積表（作成例）'!$A$1:$AK$70</definedName>
    <definedName name="Roman_01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o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食事">#REF!</definedName>
    <definedName name="町っ油">#REF!</definedName>
    <definedName name="利用日数記入例">#REF!</definedName>
  </definedNames>
  <calcPr calcId="162913"/>
</workbook>
</file>

<file path=xl/calcChain.xml><?xml version="1.0" encoding="utf-8"?>
<calcChain xmlns="http://schemas.openxmlformats.org/spreadsheetml/2006/main">
  <c r="G87" i="4" l="1"/>
  <c r="I87" i="4"/>
  <c r="K87" i="4" s="1"/>
  <c r="M87" i="4" s="1"/>
  <c r="O87" i="4" s="1"/>
  <c r="Q87" i="4" s="1"/>
  <c r="G87" i="3"/>
  <c r="I87" i="3" s="1"/>
  <c r="K87" i="3" s="1"/>
  <c r="M87" i="3" s="1"/>
  <c r="O87" i="3" s="1"/>
  <c r="Q87" i="3" s="1"/>
  <c r="S87" i="3" s="1"/>
  <c r="U87" i="3" s="1"/>
  <c r="W87" i="3" s="1"/>
  <c r="Y87" i="3" s="1"/>
  <c r="AA87" i="3" s="1"/>
  <c r="AC87" i="3" s="1"/>
  <c r="AE87" i="3" s="1"/>
  <c r="AG87" i="3" s="1"/>
  <c r="AI87" i="3" s="1"/>
  <c r="AK87" i="3" s="1"/>
  <c r="AM87" i="3" s="1"/>
  <c r="Y1" i="2"/>
  <c r="L26" i="2"/>
  <c r="T26" i="2"/>
  <c r="W26" i="2"/>
  <c r="Z26" i="2"/>
  <c r="AC26" i="2"/>
  <c r="L38" i="2"/>
  <c r="L49" i="2" s="1"/>
  <c r="T38" i="2"/>
  <c r="W38" i="2"/>
  <c r="Z38" i="2"/>
  <c r="AC38" i="2"/>
  <c r="AC49" i="2" s="1"/>
  <c r="L48" i="2"/>
  <c r="T48" i="2"/>
  <c r="T49" i="2" s="1"/>
  <c r="W48" i="2"/>
  <c r="Z48" i="2"/>
  <c r="Z49" i="2" s="1"/>
  <c r="AC48" i="2"/>
  <c r="W49" i="2"/>
  <c r="Q55" i="2" s="1"/>
  <c r="L54" i="2"/>
  <c r="Q54" i="2"/>
  <c r="Q65" i="2" s="1"/>
  <c r="V54" i="2"/>
  <c r="AA54" i="2"/>
  <c r="AA65" i="2" s="1"/>
  <c r="I56" i="2"/>
  <c r="I57" i="2"/>
  <c r="AA60" i="2"/>
  <c r="L65" i="2"/>
  <c r="V65" i="2"/>
  <c r="Y1" i="1"/>
  <c r="L23" i="1"/>
  <c r="T23" i="1"/>
  <c r="W23" i="1"/>
  <c r="Z23" i="1"/>
  <c r="AC23" i="1"/>
  <c r="L33" i="1"/>
  <c r="T33" i="1"/>
  <c r="W33" i="1"/>
  <c r="Z33" i="1"/>
  <c r="AC33" i="1"/>
  <c r="L43" i="1"/>
  <c r="T43" i="1"/>
  <c r="W43" i="1"/>
  <c r="Z43" i="1"/>
  <c r="AC43" i="1"/>
  <c r="Z44" i="1"/>
  <c r="V50" i="1" s="1"/>
  <c r="L49" i="1"/>
  <c r="L60" i="1" s="1"/>
  <c r="Q49" i="1"/>
  <c r="Q60" i="1" s="1"/>
  <c r="V49" i="1"/>
  <c r="V60" i="1" s="1"/>
  <c r="AA49" i="1"/>
  <c r="I51" i="1"/>
  <c r="Q51" i="1" s="1"/>
  <c r="I52" i="1"/>
  <c r="I53" i="1"/>
  <c r="L53" i="1" s="1"/>
  <c r="I54" i="1"/>
  <c r="V54" i="1" s="1"/>
  <c r="AA55" i="1"/>
  <c r="AA60" i="1"/>
  <c r="S87" i="4" l="1"/>
  <c r="U87" i="4" s="1"/>
  <c r="W87" i="4" s="1"/>
  <c r="Y87" i="4" s="1"/>
  <c r="AA87" i="4" s="1"/>
  <c r="AC87" i="4" s="1"/>
  <c r="AE87" i="4" s="1"/>
  <c r="AG87" i="4" s="1"/>
  <c r="W44" i="1"/>
  <c r="AC44" i="1"/>
  <c r="AA50" i="1" s="1"/>
  <c r="L44" i="1"/>
  <c r="I55" i="1" s="1"/>
  <c r="T44" i="1"/>
  <c r="L50" i="1" s="1"/>
  <c r="Q52" i="1"/>
  <c r="T52" i="1" s="1"/>
  <c r="Q50" i="1"/>
  <c r="AA55" i="2"/>
  <c r="AA67" i="2"/>
  <c r="L55" i="2"/>
  <c r="Q57" i="2" s="1"/>
  <c r="T57" i="2" s="1"/>
  <c r="V55" i="2"/>
  <c r="V56" i="2" s="1"/>
  <c r="Y56" i="2" s="1"/>
  <c r="V60" i="2" s="1"/>
  <c r="V67" i="2" s="1"/>
  <c r="I60" i="2"/>
  <c r="Y54" i="1"/>
  <c r="Q54" i="1"/>
  <c r="T54" i="1" s="1"/>
  <c r="V53" i="1"/>
  <c r="Y53" i="1" s="1"/>
  <c r="L52" i="1"/>
  <c r="O52" i="1" s="1"/>
  <c r="V51" i="1"/>
  <c r="Y51" i="1" s="1"/>
  <c r="L51" i="1"/>
  <c r="O51" i="1" s="1"/>
  <c r="T51" i="1"/>
  <c r="O53" i="1"/>
  <c r="AA62" i="1" l="1"/>
  <c r="AF52" i="1"/>
  <c r="AF53" i="1"/>
  <c r="L55" i="1"/>
  <c r="L62" i="1" s="1"/>
  <c r="AF54" i="1"/>
  <c r="V55" i="1"/>
  <c r="V62" i="1" s="1"/>
  <c r="Q55" i="1"/>
  <c r="Q62" i="1" s="1"/>
  <c r="Q56" i="2"/>
  <c r="T56" i="2" s="1"/>
  <c r="Q60" i="2" s="1"/>
  <c r="Q67" i="2" s="1"/>
  <c r="L57" i="2"/>
  <c r="O57" i="2" s="1"/>
  <c r="L56" i="2"/>
  <c r="O56" i="2" s="1"/>
  <c r="AF51" i="1"/>
  <c r="G62" i="1" l="1"/>
  <c r="L60" i="2"/>
  <c r="L67" i="2" s="1"/>
  <c r="G67" i="2" s="1"/>
</calcChain>
</file>

<file path=xl/sharedStrings.xml><?xml version="1.0" encoding="utf-8"?>
<sst xmlns="http://schemas.openxmlformats.org/spreadsheetml/2006/main" count="158" uniqueCount="88">
  <si>
    <t>総合計
（①～④）</t>
    <rPh sb="0" eb="3">
      <t>ソウゴウケイ</t>
    </rPh>
    <phoneticPr fontId="5"/>
  </si>
  <si>
    <t>施設種別面積　合計
　（専用部分面積）
＋
（共有部分面積）</t>
    <rPh sb="0" eb="2">
      <t>シセツ</t>
    </rPh>
    <rPh sb="2" eb="4">
      <t>シュベツ</t>
    </rPh>
    <rPh sb="4" eb="6">
      <t>メンセキ</t>
    </rPh>
    <rPh sb="7" eb="9">
      <t>ゴウケイ</t>
    </rPh>
    <rPh sb="12" eb="14">
      <t>センヨウ</t>
    </rPh>
    <rPh sb="14" eb="16">
      <t>ブブン</t>
    </rPh>
    <rPh sb="16" eb="18">
      <t>メンセキ</t>
    </rPh>
    <rPh sb="23" eb="25">
      <t>キョウユウ</t>
    </rPh>
    <rPh sb="25" eb="27">
      <t>ブブン</t>
    </rPh>
    <rPh sb="27" eb="29">
      <t>メンセキ</t>
    </rPh>
    <phoneticPr fontId="5"/>
  </si>
  <si>
    <t>○施設種別別面積○</t>
    <rPh sb="1" eb="3">
      <t>シセツ</t>
    </rPh>
    <rPh sb="3" eb="5">
      <t>シュベツ</t>
    </rPh>
    <rPh sb="5" eb="6">
      <t>ベツ</t>
    </rPh>
    <rPh sb="6" eb="8">
      <t>メンセキ</t>
    </rPh>
    <phoneticPr fontId="5"/>
  </si>
  <si>
    <t>共有部分面積　計</t>
    <rPh sb="0" eb="2">
      <t>キョウユウ</t>
    </rPh>
    <rPh sb="2" eb="4">
      <t>ブブン</t>
    </rPh>
    <rPh sb="4" eb="6">
      <t>メンセキ</t>
    </rPh>
    <rPh sb="7" eb="8">
      <t>ケイ</t>
    </rPh>
    <phoneticPr fontId="5"/>
  </si>
  <si>
    <t>②、③の按分</t>
    <rPh sb="4" eb="6">
      <t>アンブン</t>
    </rPh>
    <phoneticPr fontId="5"/>
  </si>
  <si>
    <t>①、③の按分</t>
    <rPh sb="4" eb="6">
      <t>アンブン</t>
    </rPh>
    <phoneticPr fontId="5"/>
  </si>
  <si>
    <t>①、②の按分</t>
    <rPh sb="4" eb="6">
      <t>アンブン</t>
    </rPh>
    <phoneticPr fontId="5"/>
  </si>
  <si>
    <t>全体の按分</t>
    <rPh sb="0" eb="2">
      <t>ゼンタイ</t>
    </rPh>
    <rPh sb="3" eb="5">
      <t>アンブン</t>
    </rPh>
    <phoneticPr fontId="5"/>
  </si>
  <si>
    <t>按分方法</t>
    <rPh sb="0" eb="2">
      <t>アンブン</t>
    </rPh>
    <rPh sb="2" eb="4">
      <t>ホウホウ</t>
    </rPh>
    <phoneticPr fontId="5"/>
  </si>
  <si>
    <t>共有部分
面積</t>
    <rPh sb="0" eb="2">
      <t>キョウユウ</t>
    </rPh>
    <rPh sb="2" eb="4">
      <t>ブブン</t>
    </rPh>
    <rPh sb="5" eb="7">
      <t>メンセキ</t>
    </rPh>
    <phoneticPr fontId="5"/>
  </si>
  <si>
    <t>○共有部分面積分類○</t>
    <rPh sb="1" eb="3">
      <t>キョウユウ</t>
    </rPh>
    <rPh sb="3" eb="5">
      <t>ブブン</t>
    </rPh>
    <rPh sb="5" eb="7">
      <t>メンセキ</t>
    </rPh>
    <rPh sb="7" eb="9">
      <t>ブンルイ</t>
    </rPh>
    <phoneticPr fontId="5"/>
  </si>
  <si>
    <t>－</t>
    <phoneticPr fontId="5"/>
  </si>
  <si>
    <t>延床面積　計</t>
    <rPh sb="0" eb="1">
      <t>ノ</t>
    </rPh>
    <rPh sb="1" eb="2">
      <t>ユカ</t>
    </rPh>
    <rPh sb="2" eb="4">
      <t>メンセキ</t>
    </rPh>
    <rPh sb="5" eb="6">
      <t>ケイ</t>
    </rPh>
    <phoneticPr fontId="5"/>
  </si>
  <si>
    <t>3階面積計</t>
    <rPh sb="1" eb="2">
      <t>カイ</t>
    </rPh>
    <rPh sb="2" eb="4">
      <t>メンセキ</t>
    </rPh>
    <rPh sb="4" eb="5">
      <t>ケイ</t>
    </rPh>
    <phoneticPr fontId="5"/>
  </si>
  <si>
    <t>3階</t>
    <rPh sb="1" eb="2">
      <t>カイ</t>
    </rPh>
    <phoneticPr fontId="5"/>
  </si>
  <si>
    <t>2階面積計</t>
    <rPh sb="1" eb="2">
      <t>カイ</t>
    </rPh>
    <rPh sb="2" eb="4">
      <t>メンセキ</t>
    </rPh>
    <rPh sb="4" eb="5">
      <t>ケイ</t>
    </rPh>
    <phoneticPr fontId="5"/>
  </si>
  <si>
    <t>2階</t>
    <rPh sb="1" eb="2">
      <t>カイ</t>
    </rPh>
    <phoneticPr fontId="5"/>
  </si>
  <si>
    <t>1階面積計</t>
    <rPh sb="1" eb="2">
      <t>カイ</t>
    </rPh>
    <rPh sb="2" eb="4">
      <t>メンセキ</t>
    </rPh>
    <rPh sb="4" eb="5">
      <t>ケイ</t>
    </rPh>
    <phoneticPr fontId="5"/>
  </si>
  <si>
    <t>1階</t>
    <rPh sb="1" eb="2">
      <t>カイ</t>
    </rPh>
    <phoneticPr fontId="5"/>
  </si>
  <si>
    <t>④</t>
    <phoneticPr fontId="5"/>
  </si>
  <si>
    <t>③</t>
    <phoneticPr fontId="5"/>
  </si>
  <si>
    <t>②</t>
    <phoneticPr fontId="5"/>
  </si>
  <si>
    <t>①</t>
    <phoneticPr fontId="5"/>
  </si>
  <si>
    <t>専用部分面積</t>
    <rPh sb="0" eb="2">
      <t>センヨウ</t>
    </rPh>
    <rPh sb="2" eb="4">
      <t>ブブン</t>
    </rPh>
    <rPh sb="4" eb="6">
      <t>メンセキ</t>
    </rPh>
    <phoneticPr fontId="5"/>
  </si>
  <si>
    <t>共用部分                   面積</t>
    <rPh sb="0" eb="2">
      <t>キョウヨウ</t>
    </rPh>
    <rPh sb="2" eb="4">
      <t>ブブン</t>
    </rPh>
    <rPh sb="23" eb="25">
      <t>メンセキ</t>
    </rPh>
    <phoneticPr fontId="5"/>
  </si>
  <si>
    <t>スペース名</t>
    <rPh sb="4" eb="5">
      <t>メイ</t>
    </rPh>
    <phoneticPr fontId="5"/>
  </si>
  <si>
    <t>利用区分</t>
    <rPh sb="0" eb="2">
      <t>リヨウ</t>
    </rPh>
    <rPh sb="2" eb="4">
      <t>クブン</t>
    </rPh>
    <phoneticPr fontId="5"/>
  </si>
  <si>
    <t>単位：㎡</t>
    <rPh sb="0" eb="2">
      <t>タンイ</t>
    </rPh>
    <phoneticPr fontId="5"/>
  </si>
  <si>
    <t>○スペース別面積○</t>
    <rPh sb="5" eb="6">
      <t>ベツ</t>
    </rPh>
    <rPh sb="6" eb="8">
      <t>メンセキ</t>
    </rPh>
    <phoneticPr fontId="5"/>
  </si>
  <si>
    <t>○施設種別名○</t>
    <rPh sb="1" eb="3">
      <t>シセツ</t>
    </rPh>
    <rPh sb="3" eb="5">
      <t>シュベツ</t>
    </rPh>
    <rPh sb="5" eb="6">
      <t>メイ</t>
    </rPh>
    <phoneticPr fontId="5"/>
  </si>
  <si>
    <t>部屋別面積表（延床面積）</t>
    <rPh sb="0" eb="2">
      <t>ヘヤ</t>
    </rPh>
    <rPh sb="2" eb="3">
      <t>ベツ</t>
    </rPh>
    <rPh sb="3" eb="5">
      <t>メンセキ</t>
    </rPh>
    <rPh sb="5" eb="6">
      <t>ヒョウ</t>
    </rPh>
    <rPh sb="7" eb="8">
      <t>ノ</t>
    </rPh>
    <rPh sb="8" eb="9">
      <t>ユカ</t>
    </rPh>
    <rPh sb="9" eb="11">
      <t>メンセキ</t>
    </rPh>
    <phoneticPr fontId="5"/>
  </si>
  <si>
    <t>（参考様式）</t>
    <rPh sb="1" eb="3">
      <t>サンコウ</t>
    </rPh>
    <rPh sb="3" eb="5">
      <t>ヨウシキ</t>
    </rPh>
    <phoneticPr fontId="5"/>
  </si>
  <si>
    <t>施設種別面積　合計
　（専用部分面積）
＋
（共用部分面積）</t>
    <rPh sb="0" eb="2">
      <t>シセツ</t>
    </rPh>
    <rPh sb="2" eb="4">
      <t>シュベツ</t>
    </rPh>
    <rPh sb="4" eb="6">
      <t>メンセキ</t>
    </rPh>
    <rPh sb="7" eb="9">
      <t>ゴウケイ</t>
    </rPh>
    <rPh sb="12" eb="14">
      <t>センヨウ</t>
    </rPh>
    <rPh sb="14" eb="16">
      <t>ブブン</t>
    </rPh>
    <rPh sb="16" eb="18">
      <t>メンセキ</t>
    </rPh>
    <rPh sb="25" eb="27">
      <t>ブブン</t>
    </rPh>
    <rPh sb="27" eb="29">
      <t>メンセキ</t>
    </rPh>
    <phoneticPr fontId="5"/>
  </si>
  <si>
    <t>共用部分面積　計</t>
    <rPh sb="2" eb="4">
      <t>ブブン</t>
    </rPh>
    <rPh sb="4" eb="6">
      <t>メンセキ</t>
    </rPh>
    <rPh sb="7" eb="8">
      <t>ケイ</t>
    </rPh>
    <phoneticPr fontId="5"/>
  </si>
  <si>
    <t>共用部分
面積</t>
    <rPh sb="2" eb="4">
      <t>ブブン</t>
    </rPh>
    <rPh sb="5" eb="7">
      <t>メンセキ</t>
    </rPh>
    <phoneticPr fontId="5"/>
  </si>
  <si>
    <t>○共用部分面積分類○</t>
    <rPh sb="3" eb="5">
      <t>ブブン</t>
    </rPh>
    <rPh sb="5" eb="7">
      <t>メンセキ</t>
    </rPh>
    <rPh sb="7" eb="9">
      <t>ブンルイ</t>
    </rPh>
    <phoneticPr fontId="5"/>
  </si>
  <si>
    <t>多目的スペース</t>
    <rPh sb="0" eb="3">
      <t>タモクテキ</t>
    </rPh>
    <phoneticPr fontId="5"/>
  </si>
  <si>
    <t>③専用</t>
    <rPh sb="1" eb="3">
      <t>センヨウ</t>
    </rPh>
    <phoneticPr fontId="5"/>
  </si>
  <si>
    <t>ＥＶ</t>
    <phoneticPr fontId="5"/>
  </si>
  <si>
    <t>廊下</t>
    <rPh sb="0" eb="2">
      <t>ロウカ</t>
    </rPh>
    <phoneticPr fontId="5"/>
  </si>
  <si>
    <t>階段</t>
    <rPh sb="0" eb="2">
      <t>カイダン</t>
    </rPh>
    <phoneticPr fontId="5"/>
  </si>
  <si>
    <t>共用</t>
    <rPh sb="0" eb="2">
      <t>キョウヨウ</t>
    </rPh>
    <phoneticPr fontId="5"/>
  </si>
  <si>
    <t>浴室・脱衣室</t>
    <rPh sb="0" eb="2">
      <t>ヨクシツ</t>
    </rPh>
    <rPh sb="3" eb="6">
      <t>ダツイシツ</t>
    </rPh>
    <phoneticPr fontId="5"/>
  </si>
  <si>
    <t>トイレ</t>
    <phoneticPr fontId="5"/>
  </si>
  <si>
    <t>リビングダイニング</t>
    <phoneticPr fontId="5"/>
  </si>
  <si>
    <t>居室⑧</t>
    <rPh sb="0" eb="2">
      <t>キョシツ</t>
    </rPh>
    <phoneticPr fontId="5"/>
  </si>
  <si>
    <t>居室⑦</t>
    <rPh sb="0" eb="2">
      <t>キョシツ</t>
    </rPh>
    <phoneticPr fontId="5"/>
  </si>
  <si>
    <t>居室⑥</t>
    <rPh sb="0" eb="2">
      <t>キョシツ</t>
    </rPh>
    <phoneticPr fontId="5"/>
  </si>
  <si>
    <t>居室⑤</t>
    <rPh sb="0" eb="2">
      <t>キョシツ</t>
    </rPh>
    <phoneticPr fontId="5"/>
  </si>
  <si>
    <t>②専用</t>
    <rPh sb="1" eb="3">
      <t>センヨウ</t>
    </rPh>
    <phoneticPr fontId="5"/>
  </si>
  <si>
    <t>世話人室</t>
    <rPh sb="0" eb="2">
      <t>セワ</t>
    </rPh>
    <rPh sb="2" eb="3">
      <t>ニン</t>
    </rPh>
    <rPh sb="3" eb="4">
      <t>シツ</t>
    </rPh>
    <phoneticPr fontId="5"/>
  </si>
  <si>
    <t>－</t>
    <phoneticPr fontId="5"/>
  </si>
  <si>
    <t>倉庫</t>
    <rPh sb="0" eb="2">
      <t>ソウコ</t>
    </rPh>
    <phoneticPr fontId="5"/>
  </si>
  <si>
    <t>トイレ</t>
    <phoneticPr fontId="5"/>
  </si>
  <si>
    <t>リビングダイニング</t>
    <phoneticPr fontId="5"/>
  </si>
  <si>
    <t>居室④</t>
    <rPh sb="0" eb="2">
      <t>キョシツ</t>
    </rPh>
    <phoneticPr fontId="5"/>
  </si>
  <si>
    <t>居室③</t>
    <rPh sb="0" eb="2">
      <t>キョシツ</t>
    </rPh>
    <phoneticPr fontId="5"/>
  </si>
  <si>
    <t>居室②</t>
    <rPh sb="0" eb="2">
      <t>キョシツ</t>
    </rPh>
    <phoneticPr fontId="5"/>
  </si>
  <si>
    <t>居室①</t>
    <rPh sb="0" eb="2">
      <t>キョシツ</t>
    </rPh>
    <phoneticPr fontId="5"/>
  </si>
  <si>
    <t>①専用</t>
    <rPh sb="1" eb="3">
      <t>センヨウ</t>
    </rPh>
    <phoneticPr fontId="5"/>
  </si>
  <si>
    <t>ＥＶ</t>
    <phoneticPr fontId="5"/>
  </si>
  <si>
    <t>エントランス・廊下</t>
    <rPh sb="7" eb="9">
      <t>ロウカ</t>
    </rPh>
    <phoneticPr fontId="5"/>
  </si>
  <si>
    <t>④</t>
    <phoneticPr fontId="5"/>
  </si>
  <si>
    <t>③</t>
    <phoneticPr fontId="5"/>
  </si>
  <si>
    <t>②</t>
    <phoneticPr fontId="5"/>
  </si>
  <si>
    <t>①</t>
    <phoneticPr fontId="5"/>
  </si>
  <si>
    <t>ユニット２</t>
    <phoneticPr fontId="5"/>
  </si>
  <si>
    <t>ユニット１</t>
    <phoneticPr fontId="5"/>
  </si>
  <si>
    <t>合計</t>
    <rPh sb="0" eb="2">
      <t>ゴウケイ</t>
    </rPh>
    <phoneticPr fontId="5"/>
  </si>
  <si>
    <t>基本設計・実施設計・工事監理</t>
    <rPh sb="0" eb="2">
      <t>キホン</t>
    </rPh>
    <rPh sb="2" eb="4">
      <t>セッケイ</t>
    </rPh>
    <rPh sb="5" eb="7">
      <t>ジッシ</t>
    </rPh>
    <rPh sb="7" eb="9">
      <t>セッケイ</t>
    </rPh>
    <rPh sb="10" eb="12">
      <t>コウジ</t>
    </rPh>
    <rPh sb="12" eb="14">
      <t>カンリ</t>
    </rPh>
    <phoneticPr fontId="9"/>
  </si>
  <si>
    <t>基礎工事</t>
    <rPh sb="0" eb="2">
      <t>キソ</t>
    </rPh>
    <rPh sb="2" eb="4">
      <t>コウジ</t>
    </rPh>
    <phoneticPr fontId="5"/>
  </si>
  <si>
    <t>建築工事</t>
    <rPh sb="0" eb="2">
      <t>ケンチク</t>
    </rPh>
    <rPh sb="2" eb="4">
      <t>コウジ</t>
    </rPh>
    <phoneticPr fontId="5"/>
  </si>
  <si>
    <t>内装仕上げ工事</t>
    <rPh sb="0" eb="2">
      <t>ナイソウ</t>
    </rPh>
    <rPh sb="2" eb="4">
      <t>シア</t>
    </rPh>
    <rPh sb="5" eb="7">
      <t>コウジ</t>
    </rPh>
    <phoneticPr fontId="5"/>
  </si>
  <si>
    <t>電気工事</t>
    <rPh sb="0" eb="2">
      <t>デンキ</t>
    </rPh>
    <rPh sb="2" eb="4">
      <t>コウジ</t>
    </rPh>
    <phoneticPr fontId="5"/>
  </si>
  <si>
    <t>給排水設備工事</t>
    <rPh sb="0" eb="3">
      <t>キュウハイスイ</t>
    </rPh>
    <rPh sb="3" eb="5">
      <t>セツビ</t>
    </rPh>
    <rPh sb="5" eb="7">
      <t>コウジ</t>
    </rPh>
    <phoneticPr fontId="5"/>
  </si>
  <si>
    <t>空調設備工事</t>
    <rPh sb="0" eb="2">
      <t>クウチョウ</t>
    </rPh>
    <rPh sb="2" eb="4">
      <t>セツビ</t>
    </rPh>
    <rPh sb="4" eb="6">
      <t>コウジ</t>
    </rPh>
    <phoneticPr fontId="5"/>
  </si>
  <si>
    <t>屋上等仕上げ工事</t>
    <rPh sb="0" eb="2">
      <t>オクジョウ</t>
    </rPh>
    <rPh sb="2" eb="3">
      <t>トウ</t>
    </rPh>
    <rPh sb="3" eb="5">
      <t>シア</t>
    </rPh>
    <rPh sb="6" eb="8">
      <t>コウジ</t>
    </rPh>
    <phoneticPr fontId="5"/>
  </si>
  <si>
    <t>外構・仕上げ工事</t>
    <rPh sb="0" eb="2">
      <t>ガイコウ</t>
    </rPh>
    <rPh sb="3" eb="5">
      <t>シア</t>
    </rPh>
    <rPh sb="6" eb="8">
      <t>コウジ</t>
    </rPh>
    <phoneticPr fontId="5"/>
  </si>
  <si>
    <t>工事・設計関係</t>
    <rPh sb="0" eb="2">
      <t>コウジ</t>
    </rPh>
    <rPh sb="3" eb="5">
      <t>セッケイ</t>
    </rPh>
    <rPh sb="5" eb="7">
      <t>カンケイ</t>
    </rPh>
    <phoneticPr fontId="5"/>
  </si>
  <si>
    <t>△△年度（０％）</t>
    <rPh sb="2" eb="4">
      <t>ネンド</t>
    </rPh>
    <phoneticPr fontId="5"/>
  </si>
  <si>
    <t>●●年度（０％）</t>
    <rPh sb="2" eb="4">
      <t>ネンド</t>
    </rPh>
    <phoneticPr fontId="5"/>
  </si>
  <si>
    <t>工事件名：</t>
    <rPh sb="0" eb="2">
      <t>コウジ</t>
    </rPh>
    <rPh sb="2" eb="4">
      <t>ケンメイ</t>
    </rPh>
    <phoneticPr fontId="5"/>
  </si>
  <si>
    <t>工　程　表</t>
    <rPh sb="0" eb="1">
      <t>コウ</t>
    </rPh>
    <rPh sb="2" eb="3">
      <t>ホド</t>
    </rPh>
    <rPh sb="4" eb="5">
      <t>ヒョウ</t>
    </rPh>
    <phoneticPr fontId="5"/>
  </si>
  <si>
    <t>（参考様式）</t>
    <rPh sb="1" eb="3">
      <t>サンコウ</t>
    </rPh>
    <rPh sb="3" eb="5">
      <t>ヨウシキ</t>
    </rPh>
    <phoneticPr fontId="9"/>
  </si>
  <si>
    <t>竣工</t>
    <rPh sb="0" eb="2">
      <t>シュンコウ</t>
    </rPh>
    <phoneticPr fontId="5"/>
  </si>
  <si>
    <t>相談支援（対象外）</t>
    <rPh sb="0" eb="2">
      <t>ソウダン</t>
    </rPh>
    <rPh sb="2" eb="4">
      <t>シエン</t>
    </rPh>
    <rPh sb="5" eb="8">
      <t>タイショウガイ</t>
    </rPh>
    <phoneticPr fontId="5"/>
  </si>
  <si>
    <t>●●年度（８０％）</t>
    <rPh sb="2" eb="4">
      <t>ネンド</t>
    </rPh>
    <phoneticPr fontId="5"/>
  </si>
  <si>
    <t>△△年度（２０％）</t>
    <rPh sb="2" eb="4">
      <t>ネンド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</si>
</sst>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,##0.00&quot;㎡&quot;"/>
    <numFmt numFmtId="177" formatCode="#,##0.00_);[Red]\(#,##0.00\)"/>
    <numFmt numFmtId="178" formatCode="0.000%"/>
    <numFmt numFmtId="179" formatCode="&quot;専&quot;&quot;用&quot;&quot;面&quot;&quot;積&quot;\ #,##0.00"/>
    <numFmt numFmtId="180" formatCode="#,##0.00_ "/>
    <numFmt numFmtId="181" formatCode="yyyy/m/d\ h:mm;@"/>
    <numFmt numFmtId="182" formatCode="0&quot;月&quot;"/>
    <numFmt numFmtId="183" formatCode="yyyy/m/d\ h:mm\ \ &quot;作&quot;&quot;成&quot;"/>
  </numFmts>
  <fonts count="12" x14ac:knownFonts="1">
    <font>
      <sz val="11"/>
      <color theme="1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9"/>
      <name val="ＭＳ Ｐゴシック"/>
      <family val="3"/>
      <charset val="128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color indexed="1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</fills>
  <borders count="78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9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38" fontId="1" fillId="0" borderId="0">
      <alignment vertical="center"/>
    </xf>
    <xf numFmtId="0" fontId="2" fillId="0" borderId="0">
      <alignment vertical="center"/>
    </xf>
    <xf numFmtId="9" fontId="6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38" fontId="1" fillId="0" borderId="0">
      <alignment vertical="center"/>
    </xf>
  </cellStyleXfs>
  <cellXfs count="344">
    <xf numFmtId="0" fontId="0" fillId="0" borderId="0" xfId="0">
      <alignment vertical="center"/>
    </xf>
    <xf numFmtId="38" fontId="2" fillId="0" borderId="0" xfId="2" applyFont="1">
      <alignment vertical="center"/>
    </xf>
    <xf numFmtId="40" fontId="2" fillId="0" borderId="0" xfId="2" applyNumberFormat="1" applyFont="1" applyBorder="1" applyAlignment="1">
      <alignment vertical="center"/>
    </xf>
    <xf numFmtId="38" fontId="4" fillId="0" borderId="0" xfId="2" applyFont="1" applyBorder="1" applyAlignment="1">
      <alignment horizontal="center" vertical="center"/>
    </xf>
    <xf numFmtId="38" fontId="2" fillId="0" borderId="0" xfId="2" applyFont="1" applyBorder="1">
      <alignment vertical="center"/>
    </xf>
    <xf numFmtId="38" fontId="2" fillId="0" borderId="0" xfId="2" applyFont="1" applyAlignment="1">
      <alignment horizontal="center" vertical="center"/>
    </xf>
    <xf numFmtId="38" fontId="2" fillId="0" borderId="0" xfId="2" applyFont="1" applyBorder="1" applyAlignment="1">
      <alignment horizontal="distributed" vertical="center"/>
    </xf>
    <xf numFmtId="38" fontId="2" fillId="0" borderId="0" xfId="8" applyFont="1">
      <alignment vertical="center"/>
    </xf>
    <xf numFmtId="9" fontId="2" fillId="0" borderId="34" xfId="1" applyFont="1" applyBorder="1" applyAlignment="1">
      <alignment horizontal="center" vertical="center"/>
    </xf>
    <xf numFmtId="9" fontId="2" fillId="0" borderId="24" xfId="1" applyFont="1" applyBorder="1" applyAlignment="1">
      <alignment horizontal="center" vertical="center"/>
    </xf>
    <xf numFmtId="9" fontId="2" fillId="0" borderId="34" xfId="1" applyFont="1" applyFill="1" applyBorder="1" applyAlignment="1">
      <alignment horizontal="center" vertical="center"/>
    </xf>
    <xf numFmtId="9" fontId="2" fillId="0" borderId="24" xfId="1" applyFont="1" applyFill="1" applyBorder="1" applyAlignment="1">
      <alignment horizontal="center" vertical="center"/>
    </xf>
    <xf numFmtId="9" fontId="2" fillId="0" borderId="62" xfId="1" applyFont="1" applyBorder="1" applyAlignment="1">
      <alignment horizontal="center" vertical="center"/>
    </xf>
    <xf numFmtId="9" fontId="2" fillId="0" borderId="36" xfId="1" applyFont="1" applyBorder="1" applyAlignment="1">
      <alignment horizontal="center" vertical="center"/>
    </xf>
    <xf numFmtId="9" fontId="2" fillId="0" borderId="64" xfId="1" applyFont="1" applyBorder="1" applyAlignment="1">
      <alignment horizontal="center" vertical="center"/>
    </xf>
    <xf numFmtId="9" fontId="2" fillId="0" borderId="28" xfId="1" applyFont="1" applyBorder="1" applyAlignment="1">
      <alignment horizontal="center" vertical="center"/>
    </xf>
    <xf numFmtId="9" fontId="2" fillId="0" borderId="64" xfId="1" applyFont="1" applyFill="1" applyBorder="1" applyAlignment="1">
      <alignment horizontal="center" vertical="center"/>
    </xf>
    <xf numFmtId="9" fontId="2" fillId="0" borderId="28" xfId="1" applyFont="1" applyFill="1" applyBorder="1" applyAlignment="1">
      <alignment horizontal="center" vertical="center"/>
    </xf>
    <xf numFmtId="9" fontId="2" fillId="0" borderId="65" xfId="1" applyFont="1" applyBorder="1" applyAlignment="1">
      <alignment horizontal="center" vertical="center"/>
    </xf>
    <xf numFmtId="9" fontId="2" fillId="0" borderId="51" xfId="1" applyFont="1" applyBorder="1" applyAlignment="1">
      <alignment horizontal="center" vertical="center"/>
    </xf>
    <xf numFmtId="9" fontId="2" fillId="0" borderId="37" xfId="1" applyFont="1" applyBorder="1" applyAlignment="1">
      <alignment horizontal="center" vertical="center"/>
    </xf>
    <xf numFmtId="9" fontId="2" fillId="0" borderId="31" xfId="1" applyFont="1" applyBorder="1" applyAlignment="1">
      <alignment horizontal="center" vertical="center"/>
    </xf>
    <xf numFmtId="9" fontId="2" fillId="0" borderId="37" xfId="1" applyFont="1" applyFill="1" applyBorder="1" applyAlignment="1">
      <alignment horizontal="center" vertical="center"/>
    </xf>
    <xf numFmtId="9" fontId="2" fillId="0" borderId="31" xfId="1" applyFont="1" applyFill="1" applyBorder="1" applyAlignment="1">
      <alignment horizontal="center" vertical="center"/>
    </xf>
    <xf numFmtId="9" fontId="2" fillId="0" borderId="66" xfId="1" applyFont="1" applyBorder="1" applyAlignment="1">
      <alignment horizontal="center" vertical="center"/>
    </xf>
    <xf numFmtId="9" fontId="2" fillId="0" borderId="32" xfId="1" applyFont="1" applyBorder="1" applyAlignment="1">
      <alignment horizontal="center" vertical="center"/>
    </xf>
    <xf numFmtId="9" fontId="2" fillId="0" borderId="50" xfId="1" applyFont="1" applyBorder="1" applyAlignment="1">
      <alignment horizontal="center" vertical="center"/>
    </xf>
    <xf numFmtId="9" fontId="2" fillId="0" borderId="67" xfId="1" applyFont="1" applyBorder="1" applyAlignment="1">
      <alignment horizontal="center" vertical="center"/>
    </xf>
    <xf numFmtId="9" fontId="2" fillId="0" borderId="50" xfId="1" applyFont="1" applyFill="1" applyBorder="1" applyAlignment="1">
      <alignment horizontal="center" vertical="center"/>
    </xf>
    <xf numFmtId="9" fontId="2" fillId="0" borderId="67" xfId="1" applyFont="1" applyFill="1" applyBorder="1" applyAlignment="1">
      <alignment horizontal="center" vertical="center"/>
    </xf>
    <xf numFmtId="9" fontId="2" fillId="0" borderId="65" xfId="1" applyFont="1" applyFill="1" applyBorder="1" applyAlignment="1">
      <alignment horizontal="center" vertical="center"/>
    </xf>
    <xf numFmtId="9" fontId="2" fillId="0" borderId="51" xfId="1" applyFont="1" applyFill="1" applyBorder="1" applyAlignment="1">
      <alignment horizontal="center" vertical="center"/>
    </xf>
    <xf numFmtId="9" fontId="2" fillId="0" borderId="66" xfId="1" applyFont="1" applyFill="1" applyBorder="1" applyAlignment="1">
      <alignment horizontal="center" vertical="center"/>
    </xf>
    <xf numFmtId="9" fontId="2" fillId="0" borderId="32" xfId="1" applyFont="1" applyFill="1" applyBorder="1" applyAlignment="1">
      <alignment horizontal="center" vertical="center"/>
    </xf>
    <xf numFmtId="9" fontId="2" fillId="0" borderId="62" xfId="1" applyFont="1" applyFill="1" applyBorder="1" applyAlignment="1">
      <alignment horizontal="center" vertical="center"/>
    </xf>
    <xf numFmtId="9" fontId="2" fillId="0" borderId="36" xfId="1" applyFont="1" applyFill="1" applyBorder="1" applyAlignment="1">
      <alignment horizontal="center" vertical="center"/>
    </xf>
    <xf numFmtId="9" fontId="10" fillId="0" borderId="28" xfId="1" applyFont="1" applyFill="1" applyBorder="1" applyAlignment="1">
      <alignment horizontal="center" vertical="center"/>
    </xf>
    <xf numFmtId="9" fontId="10" fillId="0" borderId="64" xfId="1" applyFont="1" applyFill="1" applyBorder="1" applyAlignment="1">
      <alignment horizontal="center" vertical="center"/>
    </xf>
    <xf numFmtId="9" fontId="11" fillId="0" borderId="50" xfId="1" applyFont="1" applyBorder="1" applyAlignment="1">
      <alignment horizontal="center" vertical="center"/>
    </xf>
    <xf numFmtId="9" fontId="11" fillId="0" borderId="50" xfId="1" applyFont="1" applyBorder="1" applyAlignment="1">
      <alignment vertical="center"/>
    </xf>
    <xf numFmtId="9" fontId="11" fillId="0" borderId="33" xfId="1" applyFont="1" applyBorder="1" applyAlignment="1">
      <alignment vertical="center"/>
    </xf>
    <xf numFmtId="38" fontId="2" fillId="0" borderId="5" xfId="8" applyFont="1" applyBorder="1" applyAlignment="1">
      <alignment vertical="center"/>
    </xf>
    <xf numFmtId="38" fontId="2" fillId="0" borderId="0" xfId="8" applyFont="1" applyBorder="1" applyAlignment="1">
      <alignment vertical="center"/>
    </xf>
    <xf numFmtId="38" fontId="2" fillId="0" borderId="0" xfId="8" applyFont="1" applyAlignment="1">
      <alignment horizontal="center" vertical="center"/>
    </xf>
    <xf numFmtId="9" fontId="2" fillId="5" borderId="75" xfId="1" applyFont="1" applyFill="1" applyBorder="1" applyAlignment="1">
      <alignment horizontal="center" vertical="center"/>
    </xf>
    <xf numFmtId="9" fontId="2" fillId="5" borderId="76" xfId="1" applyFont="1" applyFill="1" applyBorder="1" applyAlignment="1">
      <alignment horizontal="center" vertical="center"/>
    </xf>
    <xf numFmtId="9" fontId="2" fillId="5" borderId="28" xfId="1" applyFont="1" applyFill="1" applyBorder="1" applyAlignment="1">
      <alignment horizontal="center" vertical="center"/>
    </xf>
    <xf numFmtId="9" fontId="2" fillId="5" borderId="64" xfId="1" applyFont="1" applyFill="1" applyBorder="1" applyAlignment="1">
      <alignment horizontal="center" vertical="center"/>
    </xf>
    <xf numFmtId="9" fontId="2" fillId="5" borderId="65" xfId="1" applyFont="1" applyFill="1" applyBorder="1" applyAlignment="1">
      <alignment horizontal="center" vertical="center"/>
    </xf>
    <xf numFmtId="9" fontId="2" fillId="5" borderId="37" xfId="1" applyFont="1" applyFill="1" applyBorder="1" applyAlignment="1">
      <alignment horizontal="center" vertical="center"/>
    </xf>
    <xf numFmtId="9" fontId="2" fillId="5" borderId="31" xfId="1" applyFont="1" applyFill="1" applyBorder="1" applyAlignment="1">
      <alignment horizontal="center" vertical="center"/>
    </xf>
    <xf numFmtId="9" fontId="10" fillId="0" borderId="64" xfId="1" applyFont="1" applyBorder="1" applyAlignment="1">
      <alignment horizontal="center" vertical="center"/>
    </xf>
    <xf numFmtId="9" fontId="2" fillId="5" borderId="77" xfId="1" applyFont="1" applyFill="1" applyBorder="1" applyAlignment="1">
      <alignment horizontal="center" vertical="center"/>
    </xf>
    <xf numFmtId="9" fontId="2" fillId="0" borderId="33" xfId="1" applyFont="1" applyBorder="1" applyAlignment="1">
      <alignment horizontal="center" vertical="center"/>
    </xf>
    <xf numFmtId="9" fontId="10" fillId="5" borderId="51" xfId="1" applyFont="1" applyFill="1" applyBorder="1" applyAlignment="1">
      <alignment horizontal="center" vertical="center"/>
    </xf>
    <xf numFmtId="9" fontId="2" fillId="5" borderId="51" xfId="1" applyFont="1" applyFill="1" applyBorder="1" applyAlignment="1">
      <alignment horizontal="center" vertical="center"/>
    </xf>
    <xf numFmtId="9" fontId="2" fillId="5" borderId="32" xfId="1" applyFont="1" applyFill="1" applyBorder="1" applyAlignment="1">
      <alignment horizontal="center" vertical="center"/>
    </xf>
    <xf numFmtId="9" fontId="10" fillId="5" borderId="65" xfId="1" applyFont="1" applyFill="1" applyBorder="1" applyAlignment="1">
      <alignment horizontal="center" vertical="center"/>
    </xf>
    <xf numFmtId="38" fontId="2" fillId="3" borderId="17" xfId="2" applyFont="1" applyFill="1" applyBorder="1" applyAlignment="1">
      <alignment horizontal="center" vertical="center"/>
    </xf>
    <xf numFmtId="38" fontId="2" fillId="3" borderId="16" xfId="2" applyFont="1" applyFill="1" applyBorder="1" applyAlignment="1">
      <alignment horizontal="center" vertical="center"/>
    </xf>
    <xf numFmtId="38" fontId="2" fillId="3" borderId="6" xfId="2" applyFont="1" applyFill="1" applyBorder="1" applyAlignment="1">
      <alignment horizontal="center" vertical="center"/>
    </xf>
    <xf numFmtId="38" fontId="2" fillId="3" borderId="5" xfId="2" applyFont="1" applyFill="1" applyBorder="1" applyAlignment="1">
      <alignment horizontal="center" vertical="center"/>
    </xf>
    <xf numFmtId="176" fontId="4" fillId="3" borderId="17" xfId="2" applyNumberFormat="1" applyFont="1" applyFill="1" applyBorder="1" applyAlignment="1">
      <alignment vertical="center"/>
    </xf>
    <xf numFmtId="176" fontId="4" fillId="3" borderId="16" xfId="2" applyNumberFormat="1" applyFont="1" applyFill="1" applyBorder="1" applyAlignment="1">
      <alignment vertical="center"/>
    </xf>
    <xf numFmtId="176" fontId="4" fillId="3" borderId="19" xfId="2" applyNumberFormat="1" applyFont="1" applyFill="1" applyBorder="1" applyAlignment="1">
      <alignment vertical="center"/>
    </xf>
    <xf numFmtId="176" fontId="4" fillId="3" borderId="6" xfId="2" applyNumberFormat="1" applyFont="1" applyFill="1" applyBorder="1" applyAlignment="1">
      <alignment vertical="center"/>
    </xf>
    <xf numFmtId="176" fontId="4" fillId="3" borderId="5" xfId="2" applyNumberFormat="1" applyFont="1" applyFill="1" applyBorder="1" applyAlignment="1">
      <alignment vertical="center"/>
    </xf>
    <xf numFmtId="176" fontId="4" fillId="3" borderId="18" xfId="2" applyNumberFormat="1" applyFont="1" applyFill="1" applyBorder="1" applyAlignment="1">
      <alignment vertical="center"/>
    </xf>
    <xf numFmtId="176" fontId="2" fillId="3" borderId="15" xfId="2" applyNumberFormat="1" applyFont="1" applyFill="1" applyBorder="1" applyAlignment="1">
      <alignment vertical="center"/>
    </xf>
    <xf numFmtId="176" fontId="2" fillId="3" borderId="13" xfId="2" applyNumberFormat="1" applyFont="1" applyFill="1" applyBorder="1" applyAlignment="1">
      <alignment vertical="center"/>
    </xf>
    <xf numFmtId="176" fontId="2" fillId="3" borderId="4" xfId="2" applyNumberFormat="1" applyFont="1" applyFill="1" applyBorder="1" applyAlignment="1">
      <alignment vertical="center"/>
    </xf>
    <xf numFmtId="176" fontId="2" fillId="3" borderId="2" xfId="2" applyNumberFormat="1" applyFont="1" applyFill="1" applyBorder="1" applyAlignment="1">
      <alignment vertical="center"/>
    </xf>
    <xf numFmtId="176" fontId="2" fillId="3" borderId="12" xfId="2" applyNumberFormat="1" applyFont="1" applyFill="1" applyBorder="1" applyAlignment="1">
      <alignment vertical="center"/>
    </xf>
    <xf numFmtId="176" fontId="2" fillId="3" borderId="1" xfId="2" applyNumberFormat="1" applyFont="1" applyFill="1" applyBorder="1" applyAlignment="1">
      <alignment vertical="center"/>
    </xf>
    <xf numFmtId="38" fontId="2" fillId="2" borderId="13" xfId="2" applyFont="1" applyFill="1" applyBorder="1" applyAlignment="1">
      <alignment horizontal="center" vertical="center" wrapText="1"/>
    </xf>
    <xf numFmtId="38" fontId="2" fillId="2" borderId="12" xfId="2" applyFont="1" applyFill="1" applyBorder="1" applyAlignment="1">
      <alignment horizontal="center" vertical="center" wrapText="1"/>
    </xf>
    <xf numFmtId="38" fontId="2" fillId="2" borderId="8" xfId="2" applyFont="1" applyFill="1" applyBorder="1" applyAlignment="1">
      <alignment horizontal="center" vertical="center" wrapText="1"/>
    </xf>
    <xf numFmtId="38" fontId="2" fillId="2" borderId="7" xfId="2" applyFont="1" applyFill="1" applyBorder="1" applyAlignment="1">
      <alignment horizontal="center" vertical="center" wrapText="1"/>
    </xf>
    <xf numFmtId="176" fontId="4" fillId="2" borderId="10" xfId="2" applyNumberFormat="1" applyFont="1" applyFill="1" applyBorder="1" applyAlignment="1">
      <alignment vertical="center"/>
    </xf>
    <xf numFmtId="176" fontId="4" fillId="2" borderId="8" xfId="2" applyNumberFormat="1" applyFont="1" applyFill="1" applyBorder="1" applyAlignment="1">
      <alignment vertical="center"/>
    </xf>
    <xf numFmtId="176" fontId="4" fillId="2" borderId="7" xfId="2" applyNumberFormat="1" applyFont="1" applyFill="1" applyBorder="1" applyAlignment="1">
      <alignment vertical="center"/>
    </xf>
    <xf numFmtId="176" fontId="4" fillId="2" borderId="4" xfId="2" applyNumberFormat="1" applyFont="1" applyFill="1" applyBorder="1" applyAlignment="1">
      <alignment vertical="center"/>
    </xf>
    <xf numFmtId="176" fontId="4" fillId="2" borderId="2" xfId="2" applyNumberFormat="1" applyFont="1" applyFill="1" applyBorder="1" applyAlignment="1">
      <alignment vertical="center"/>
    </xf>
    <xf numFmtId="176" fontId="4" fillId="2" borderId="1" xfId="2" applyNumberFormat="1" applyFont="1" applyFill="1" applyBorder="1" applyAlignment="1">
      <alignment vertical="center"/>
    </xf>
    <xf numFmtId="176" fontId="4" fillId="2" borderId="9" xfId="2" applyNumberFormat="1" applyFont="1" applyFill="1" applyBorder="1" applyAlignment="1">
      <alignment vertical="center"/>
    </xf>
    <xf numFmtId="176" fontId="4" fillId="2" borderId="3" xfId="2" applyNumberFormat="1" applyFont="1" applyFill="1" applyBorder="1" applyAlignment="1">
      <alignment vertical="center"/>
    </xf>
    <xf numFmtId="38" fontId="2" fillId="0" borderId="0" xfId="2" applyFont="1">
      <alignment vertical="center"/>
    </xf>
    <xf numFmtId="38" fontId="2" fillId="2" borderId="17" xfId="2" applyFont="1" applyFill="1" applyBorder="1" applyAlignment="1">
      <alignment horizontal="center" vertical="center" wrapText="1"/>
    </xf>
    <xf numFmtId="0" fontId="2" fillId="0" borderId="16" xfId="3" applyFont="1" applyBorder="1" applyAlignment="1">
      <alignment horizontal="center" vertical="center" wrapText="1"/>
    </xf>
    <xf numFmtId="0" fontId="2" fillId="0" borderId="11" xfId="3" applyFont="1" applyBorder="1" applyAlignment="1">
      <alignment horizontal="center" vertical="center" wrapText="1"/>
    </xf>
    <xf numFmtId="0" fontId="2" fillId="0" borderId="0" xfId="3" applyFont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 wrapText="1"/>
    </xf>
    <xf numFmtId="38" fontId="2" fillId="2" borderId="15" xfId="2" applyFont="1" applyFill="1" applyBorder="1" applyAlignment="1">
      <alignment horizontal="center" vertical="center" wrapText="1"/>
    </xf>
    <xf numFmtId="38" fontId="2" fillId="2" borderId="10" xfId="2" applyFont="1" applyFill="1" applyBorder="1" applyAlignment="1">
      <alignment horizontal="center" vertical="center" wrapText="1"/>
    </xf>
    <xf numFmtId="38" fontId="2" fillId="2" borderId="14" xfId="2" applyFont="1" applyFill="1" applyBorder="1" applyAlignment="1">
      <alignment horizontal="center" vertical="center" wrapText="1"/>
    </xf>
    <xf numFmtId="38" fontId="2" fillId="2" borderId="9" xfId="2" applyFont="1" applyFill="1" applyBorder="1" applyAlignment="1">
      <alignment horizontal="center" vertical="center" wrapText="1"/>
    </xf>
    <xf numFmtId="178" fontId="2" fillId="0" borderId="8" xfId="4" applyNumberFormat="1" applyFont="1" applyBorder="1" applyAlignment="1">
      <alignment vertical="center"/>
    </xf>
    <xf numFmtId="177" fontId="2" fillId="0" borderId="8" xfId="2" applyNumberFormat="1" applyFont="1" applyBorder="1" applyAlignment="1">
      <alignment vertical="center"/>
    </xf>
    <xf numFmtId="177" fontId="2" fillId="0" borderId="7" xfId="2" applyNumberFormat="1" applyFont="1" applyBorder="1" applyAlignment="1">
      <alignment vertical="center"/>
    </xf>
    <xf numFmtId="38" fontId="2" fillId="0" borderId="2" xfId="2" applyFont="1" applyBorder="1" applyAlignment="1">
      <alignment vertical="center"/>
    </xf>
    <xf numFmtId="38" fontId="2" fillId="0" borderId="20" xfId="2" applyFont="1" applyBorder="1" applyAlignment="1">
      <alignment vertical="center"/>
    </xf>
    <xf numFmtId="177" fontId="2" fillId="0" borderId="23" xfId="2" applyNumberFormat="1" applyFont="1" applyBorder="1" applyAlignment="1">
      <alignment vertical="center"/>
    </xf>
    <xf numFmtId="177" fontId="2" fillId="0" borderId="22" xfId="2" applyNumberFormat="1" applyFont="1" applyBorder="1" applyAlignment="1">
      <alignment vertical="center"/>
    </xf>
    <xf numFmtId="177" fontId="2" fillId="0" borderId="21" xfId="2" applyNumberFormat="1" applyFont="1" applyBorder="1" applyAlignment="1">
      <alignment vertical="center"/>
    </xf>
    <xf numFmtId="178" fontId="2" fillId="0" borderId="4" xfId="4" applyNumberFormat="1" applyFont="1" applyBorder="1" applyAlignment="1">
      <alignment vertical="center"/>
    </xf>
    <xf numFmtId="178" fontId="2" fillId="0" borderId="2" xfId="4" applyNumberFormat="1" applyFont="1" applyBorder="1" applyAlignment="1">
      <alignment vertical="center"/>
    </xf>
    <xf numFmtId="177" fontId="2" fillId="0" borderId="2" xfId="2" applyNumberFormat="1" applyFont="1" applyBorder="1" applyAlignment="1">
      <alignment vertical="center"/>
    </xf>
    <xf numFmtId="177" fontId="2" fillId="0" borderId="20" xfId="2" applyNumberFormat="1" applyFont="1" applyBorder="1" applyAlignment="1">
      <alignment vertical="center"/>
    </xf>
    <xf numFmtId="177" fontId="2" fillId="0" borderId="1" xfId="2" applyNumberFormat="1" applyFont="1" applyBorder="1" applyAlignment="1">
      <alignment vertical="center"/>
    </xf>
    <xf numFmtId="178" fontId="2" fillId="0" borderId="22" xfId="4" applyNumberFormat="1" applyFont="1" applyBorder="1" applyAlignment="1">
      <alignment vertical="center"/>
    </xf>
    <xf numFmtId="38" fontId="2" fillId="0" borderId="8" xfId="2" applyFont="1" applyBorder="1" applyAlignment="1">
      <alignment vertical="center"/>
    </xf>
    <xf numFmtId="38" fontId="2" fillId="0" borderId="25" xfId="2" applyFont="1" applyBorder="1" applyAlignment="1">
      <alignment vertical="center"/>
    </xf>
    <xf numFmtId="177" fontId="2" fillId="0" borderId="10" xfId="2" applyNumberFormat="1" applyFont="1" applyBorder="1" applyAlignment="1">
      <alignment vertical="center"/>
    </xf>
    <xf numFmtId="38" fontId="2" fillId="0" borderId="31" xfId="2" applyFont="1" applyBorder="1" applyAlignment="1">
      <alignment horizontal="center" vertical="center" textRotation="255"/>
    </xf>
    <xf numFmtId="38" fontId="2" fillId="0" borderId="28" xfId="2" applyFont="1" applyBorder="1" applyAlignment="1">
      <alignment horizontal="center" vertical="center" textRotation="255"/>
    </xf>
    <xf numFmtId="38" fontId="2" fillId="0" borderId="24" xfId="2" applyFont="1" applyBorder="1" applyAlignment="1">
      <alignment horizontal="center" vertical="center" textRotation="255"/>
    </xf>
    <xf numFmtId="38" fontId="2" fillId="0" borderId="13" xfId="2" applyFont="1" applyBorder="1" applyAlignment="1">
      <alignment vertical="center"/>
    </xf>
    <xf numFmtId="38" fontId="2" fillId="0" borderId="30" xfId="2" applyFont="1" applyBorder="1" applyAlignment="1">
      <alignment vertical="center"/>
    </xf>
    <xf numFmtId="177" fontId="2" fillId="0" borderId="15" xfId="2" applyNumberFormat="1" applyFont="1" applyBorder="1" applyAlignment="1">
      <alignment vertical="center"/>
    </xf>
    <xf numFmtId="177" fontId="2" fillId="0" borderId="13" xfId="2" applyNumberFormat="1" applyFont="1" applyBorder="1" applyAlignment="1">
      <alignment vertical="center"/>
    </xf>
    <xf numFmtId="177" fontId="2" fillId="0" borderId="12" xfId="2" applyNumberFormat="1" applyFont="1" applyBorder="1" applyAlignment="1">
      <alignment vertical="center"/>
    </xf>
    <xf numFmtId="178" fontId="2" fillId="0" borderId="23" xfId="4" applyNumberFormat="1" applyFont="1" applyBorder="1" applyAlignment="1">
      <alignment vertical="center"/>
    </xf>
    <xf numFmtId="177" fontId="2" fillId="0" borderId="29" xfId="2" applyNumberFormat="1" applyFont="1" applyBorder="1" applyAlignment="1">
      <alignment vertical="center"/>
    </xf>
    <xf numFmtId="178" fontId="2" fillId="0" borderId="13" xfId="4" applyNumberFormat="1" applyFont="1" applyBorder="1" applyAlignment="1">
      <alignment vertical="center"/>
    </xf>
    <xf numFmtId="178" fontId="2" fillId="0" borderId="27" xfId="4" applyNumberFormat="1" applyFont="1" applyBorder="1" applyAlignment="1">
      <alignment horizontal="right" vertical="center"/>
    </xf>
    <xf numFmtId="178" fontId="2" fillId="0" borderId="26" xfId="4" applyNumberFormat="1" applyFont="1" applyBorder="1" applyAlignment="1">
      <alignment horizontal="right" vertical="center"/>
    </xf>
    <xf numFmtId="178" fontId="2" fillId="0" borderId="9" xfId="4" applyNumberFormat="1" applyFont="1" applyBorder="1" applyAlignment="1">
      <alignment horizontal="right" vertical="center"/>
    </xf>
    <xf numFmtId="177" fontId="2" fillId="0" borderId="25" xfId="2" applyNumberFormat="1" applyFont="1" applyBorder="1" applyAlignment="1">
      <alignment horizontal="right" vertical="center"/>
    </xf>
    <xf numFmtId="177" fontId="2" fillId="0" borderId="9" xfId="2" applyNumberFormat="1" applyFont="1" applyBorder="1" applyAlignment="1">
      <alignment horizontal="right" vertical="center"/>
    </xf>
    <xf numFmtId="177" fontId="2" fillId="3" borderId="38" xfId="2" applyNumberFormat="1" applyFont="1" applyFill="1" applyBorder="1" applyAlignment="1">
      <alignment vertical="center"/>
    </xf>
    <xf numFmtId="177" fontId="2" fillId="3" borderId="37" xfId="2" applyNumberFormat="1" applyFont="1" applyFill="1" applyBorder="1" applyAlignment="1">
      <alignment vertical="center"/>
    </xf>
    <xf numFmtId="177" fontId="2" fillId="3" borderId="35" xfId="2" applyNumberFormat="1" applyFont="1" applyFill="1" applyBorder="1" applyAlignment="1">
      <alignment vertical="center"/>
    </xf>
    <xf numFmtId="177" fontId="2" fillId="3" borderId="34" xfId="2" applyNumberFormat="1" applyFont="1" applyFill="1" applyBorder="1" applyAlignment="1">
      <alignment vertical="center"/>
    </xf>
    <xf numFmtId="38" fontId="2" fillId="0" borderId="15" xfId="2" applyFont="1" applyBorder="1" applyAlignment="1">
      <alignment horizontal="center" vertical="center"/>
    </xf>
    <xf numFmtId="38" fontId="2" fillId="0" borderId="13" xfId="2" applyFont="1" applyBorder="1" applyAlignment="1">
      <alignment horizontal="center" vertical="center"/>
    </xf>
    <xf numFmtId="38" fontId="2" fillId="0" borderId="30" xfId="2" applyFont="1" applyBorder="1" applyAlignment="1">
      <alignment horizontal="center" vertical="center"/>
    </xf>
    <xf numFmtId="38" fontId="2" fillId="0" borderId="10" xfId="2" applyFont="1" applyBorder="1" applyAlignment="1">
      <alignment horizontal="center" vertical="center"/>
    </xf>
    <xf numFmtId="38" fontId="2" fillId="0" borderId="8" xfId="2" applyFont="1" applyBorder="1" applyAlignment="1">
      <alignment horizontal="center" vertical="center"/>
    </xf>
    <xf numFmtId="38" fontId="2" fillId="0" borderId="25" xfId="2" applyFont="1" applyBorder="1" applyAlignment="1">
      <alignment horizontal="center" vertical="center"/>
    </xf>
    <xf numFmtId="38" fontId="2" fillId="0" borderId="15" xfId="2" applyFont="1" applyBorder="1" applyAlignment="1">
      <alignment horizontal="center" vertical="center" wrapText="1"/>
    </xf>
    <xf numFmtId="38" fontId="2" fillId="0" borderId="12" xfId="2" applyFont="1" applyBorder="1" applyAlignment="1">
      <alignment horizontal="center" vertical="center"/>
    </xf>
    <xf numFmtId="38" fontId="2" fillId="0" borderId="7" xfId="2" applyFont="1" applyBorder="1" applyAlignment="1">
      <alignment horizontal="center" vertical="center"/>
    </xf>
    <xf numFmtId="38" fontId="2" fillId="0" borderId="17" xfId="2" applyFont="1" applyBorder="1" applyAlignment="1">
      <alignment horizontal="center" vertical="center" wrapText="1"/>
    </xf>
    <xf numFmtId="38" fontId="2" fillId="0" borderId="16" xfId="2" applyFont="1" applyBorder="1" applyAlignment="1">
      <alignment horizontal="center" vertical="center" wrapText="1"/>
    </xf>
    <xf numFmtId="38" fontId="2" fillId="0" borderId="33" xfId="2" applyFont="1" applyBorder="1" applyAlignment="1">
      <alignment horizontal="center" vertical="center" wrapText="1"/>
    </xf>
    <xf numFmtId="38" fontId="2" fillId="0" borderId="32" xfId="2" applyFont="1" applyBorder="1" applyAlignment="1">
      <alignment horizontal="center" vertical="center" wrapText="1"/>
    </xf>
    <xf numFmtId="38" fontId="2" fillId="0" borderId="19" xfId="2" applyFont="1" applyBorder="1" applyAlignment="1">
      <alignment horizontal="center" vertical="center" wrapText="1"/>
    </xf>
    <xf numFmtId="179" fontId="2" fillId="0" borderId="4" xfId="2" applyNumberFormat="1" applyFont="1" applyBorder="1" applyAlignment="1">
      <alignment vertical="center"/>
    </xf>
    <xf numFmtId="179" fontId="2" fillId="0" borderId="2" xfId="2" applyNumberFormat="1" applyFont="1" applyBorder="1" applyAlignment="1">
      <alignment vertical="center"/>
    </xf>
    <xf numFmtId="38" fontId="2" fillId="3" borderId="19" xfId="2" applyFont="1" applyFill="1" applyBorder="1" applyAlignment="1">
      <alignment horizontal="center" vertical="center"/>
    </xf>
    <xf numFmtId="38" fontId="2" fillId="3" borderId="18" xfId="2" applyFont="1" applyFill="1" applyBorder="1" applyAlignment="1">
      <alignment horizontal="center" vertical="center"/>
    </xf>
    <xf numFmtId="177" fontId="2" fillId="3" borderId="31" xfId="2" applyNumberFormat="1" applyFont="1" applyFill="1" applyBorder="1" applyAlignment="1">
      <alignment vertical="center"/>
    </xf>
    <xf numFmtId="177" fontId="2" fillId="3" borderId="24" xfId="2" applyNumberFormat="1" applyFont="1" applyFill="1" applyBorder="1" applyAlignment="1">
      <alignment vertical="center"/>
    </xf>
    <xf numFmtId="38" fontId="2" fillId="3" borderId="32" xfId="2" applyFont="1" applyFill="1" applyBorder="1" applyAlignment="1">
      <alignment horizontal="center" vertical="center"/>
    </xf>
    <xf numFmtId="38" fontId="2" fillId="3" borderId="36" xfId="2" applyFont="1" applyFill="1" applyBorder="1" applyAlignment="1">
      <alignment horizontal="center" vertical="center"/>
    </xf>
    <xf numFmtId="179" fontId="2" fillId="0" borderId="1" xfId="2" applyNumberFormat="1" applyFont="1" applyBorder="1" applyAlignment="1">
      <alignment vertical="center"/>
    </xf>
    <xf numFmtId="38" fontId="2" fillId="4" borderId="44" xfId="2" applyFont="1" applyFill="1" applyBorder="1" applyAlignment="1">
      <alignment horizontal="center" vertical="center"/>
    </xf>
    <xf numFmtId="38" fontId="2" fillId="4" borderId="43" xfId="2" applyFont="1" applyFill="1" applyBorder="1" applyAlignment="1">
      <alignment horizontal="center" vertical="center"/>
    </xf>
    <xf numFmtId="38" fontId="2" fillId="4" borderId="42" xfId="2" applyFont="1" applyFill="1" applyBorder="1" applyAlignment="1">
      <alignment horizontal="center" vertical="center"/>
    </xf>
    <xf numFmtId="177" fontId="2" fillId="4" borderId="41" xfId="2" applyNumberFormat="1" applyFont="1" applyFill="1" applyBorder="1" applyAlignment="1">
      <alignment vertical="center"/>
    </xf>
    <xf numFmtId="177" fontId="2" fillId="4" borderId="40" xfId="2" applyNumberFormat="1" applyFont="1" applyFill="1" applyBorder="1" applyAlignment="1">
      <alignment vertical="center"/>
    </xf>
    <xf numFmtId="38" fontId="2" fillId="4" borderId="40" xfId="2" applyFont="1" applyFill="1" applyBorder="1" applyAlignment="1">
      <alignment horizontal="center" vertical="center"/>
    </xf>
    <xf numFmtId="38" fontId="2" fillId="4" borderId="39" xfId="2" applyFont="1" applyFill="1" applyBorder="1" applyAlignment="1">
      <alignment horizontal="center" vertical="center"/>
    </xf>
    <xf numFmtId="177" fontId="2" fillId="4" borderId="39" xfId="2" applyNumberFormat="1" applyFont="1" applyFill="1" applyBorder="1" applyAlignment="1">
      <alignment vertical="center"/>
    </xf>
    <xf numFmtId="0" fontId="2" fillId="0" borderId="25" xfId="2" applyNumberFormat="1" applyFont="1" applyBorder="1" applyAlignment="1">
      <alignment vertical="center"/>
    </xf>
    <xf numFmtId="0" fontId="2" fillId="0" borderId="26" xfId="2" applyNumberFormat="1" applyFont="1" applyBorder="1" applyAlignment="1">
      <alignment vertical="center"/>
    </xf>
    <xf numFmtId="0" fontId="2" fillId="0" borderId="9" xfId="2" applyNumberFormat="1" applyFont="1" applyBorder="1" applyAlignment="1">
      <alignment vertical="center"/>
    </xf>
    <xf numFmtId="0" fontId="2" fillId="0" borderId="8" xfId="2" applyNumberFormat="1" applyFont="1" applyBorder="1" applyAlignment="1">
      <alignment vertical="center"/>
    </xf>
    <xf numFmtId="0" fontId="2" fillId="0" borderId="7" xfId="2" applyNumberFormat="1" applyFont="1" applyBorder="1" applyAlignment="1">
      <alignment vertical="center"/>
    </xf>
    <xf numFmtId="38" fontId="2" fillId="4" borderId="15" xfId="2" applyFont="1" applyFill="1" applyBorder="1" applyAlignment="1">
      <alignment horizontal="center" vertical="top" textRotation="255"/>
    </xf>
    <xf numFmtId="38" fontId="2" fillId="4" borderId="10" xfId="2" applyFont="1" applyFill="1" applyBorder="1" applyAlignment="1">
      <alignment horizontal="center" vertical="top" textRotation="255"/>
    </xf>
    <xf numFmtId="38" fontId="2" fillId="4" borderId="41" xfId="2" applyFont="1" applyFill="1" applyBorder="1" applyAlignment="1">
      <alignment horizontal="center" vertical="top" textRotation="255"/>
    </xf>
    <xf numFmtId="0" fontId="2" fillId="0" borderId="13" xfId="2" applyNumberFormat="1" applyFont="1" applyBorder="1" applyAlignment="1">
      <alignment vertical="center"/>
    </xf>
    <xf numFmtId="0" fontId="2" fillId="0" borderId="12" xfId="2" applyNumberFormat="1" applyFont="1" applyBorder="1" applyAlignment="1">
      <alignment vertical="center"/>
    </xf>
    <xf numFmtId="177" fontId="2" fillId="4" borderId="4" xfId="2" applyNumberFormat="1" applyFont="1" applyFill="1" applyBorder="1" applyAlignment="1">
      <alignment vertical="center"/>
    </xf>
    <xf numFmtId="177" fontId="2" fillId="4" borderId="2" xfId="2" applyNumberFormat="1" applyFont="1" applyFill="1" applyBorder="1" applyAlignment="1">
      <alignment vertical="center"/>
    </xf>
    <xf numFmtId="38" fontId="2" fillId="4" borderId="2" xfId="2" applyFont="1" applyFill="1" applyBorder="1" applyAlignment="1">
      <alignment horizontal="center" vertical="center"/>
    </xf>
    <xf numFmtId="38" fontId="2" fillId="4" borderId="1" xfId="2" applyFont="1" applyFill="1" applyBorder="1" applyAlignment="1">
      <alignment horizontal="center" vertical="center"/>
    </xf>
    <xf numFmtId="177" fontId="2" fillId="4" borderId="1" xfId="2" applyNumberFormat="1" applyFont="1" applyFill="1" applyBorder="1" applyAlignment="1">
      <alignment vertical="center"/>
    </xf>
    <xf numFmtId="177" fontId="2" fillId="0" borderId="27" xfId="2" applyNumberFormat="1" applyFont="1" applyBorder="1" applyAlignment="1">
      <alignment vertical="center"/>
    </xf>
    <xf numFmtId="177" fontId="2" fillId="0" borderId="26" xfId="2" applyNumberFormat="1" applyFont="1" applyBorder="1" applyAlignment="1">
      <alignment vertical="center"/>
    </xf>
    <xf numFmtId="177" fontId="2" fillId="0" borderId="9" xfId="2" applyNumberFormat="1" applyFont="1" applyBorder="1" applyAlignment="1">
      <alignment vertical="center"/>
    </xf>
    <xf numFmtId="177" fontId="2" fillId="0" borderId="46" xfId="2" applyNumberFormat="1" applyFont="1" applyBorder="1" applyAlignment="1">
      <alignment vertical="center"/>
    </xf>
    <xf numFmtId="177" fontId="2" fillId="0" borderId="45" xfId="2" applyNumberFormat="1" applyFont="1" applyBorder="1" applyAlignment="1">
      <alignment vertical="center"/>
    </xf>
    <xf numFmtId="177" fontId="2" fillId="0" borderId="14" xfId="2" applyNumberFormat="1" applyFont="1" applyBorder="1" applyAlignment="1">
      <alignment vertical="center"/>
    </xf>
    <xf numFmtId="38" fontId="2" fillId="0" borderId="4" xfId="2" applyFont="1" applyBorder="1" applyAlignment="1">
      <alignment horizontal="center" vertical="center"/>
    </xf>
    <xf numFmtId="38" fontId="2" fillId="0" borderId="2" xfId="2" applyFont="1" applyBorder="1" applyAlignment="1">
      <alignment horizontal="center" vertical="center"/>
    </xf>
    <xf numFmtId="38" fontId="2" fillId="0" borderId="1" xfId="2" applyFont="1" applyBorder="1" applyAlignment="1">
      <alignment horizontal="center" vertical="center"/>
    </xf>
    <xf numFmtId="38" fontId="2" fillId="0" borderId="17" xfId="2" applyFont="1" applyBorder="1" applyAlignment="1">
      <alignment horizontal="distributed" vertical="center" wrapText="1"/>
    </xf>
    <xf numFmtId="38" fontId="2" fillId="0" borderId="16" xfId="2" applyFont="1" applyBorder="1" applyAlignment="1">
      <alignment horizontal="distributed" vertical="center" wrapText="1"/>
    </xf>
    <xf numFmtId="38" fontId="2" fillId="0" borderId="33" xfId="2" applyFont="1" applyBorder="1" applyAlignment="1">
      <alignment horizontal="distributed" vertical="center" wrapText="1"/>
    </xf>
    <xf numFmtId="38" fontId="2" fillId="0" borderId="6" xfId="2" applyFont="1" applyBorder="1" applyAlignment="1">
      <alignment horizontal="distributed" vertical="center" wrapText="1"/>
    </xf>
    <xf numFmtId="38" fontId="2" fillId="0" borderId="5" xfId="2" applyFont="1" applyBorder="1" applyAlignment="1">
      <alignment horizontal="distributed" vertical="center" wrapText="1"/>
    </xf>
    <xf numFmtId="38" fontId="2" fillId="0" borderId="47" xfId="2" applyFont="1" applyBorder="1" applyAlignment="1">
      <alignment horizontal="distributed" vertical="center" wrapText="1"/>
    </xf>
    <xf numFmtId="38" fontId="2" fillId="0" borderId="4" xfId="2" applyFont="1" applyBorder="1" applyAlignment="1">
      <alignment horizontal="center" vertical="center" wrapText="1"/>
    </xf>
    <xf numFmtId="38" fontId="2" fillId="0" borderId="2" xfId="2" applyFont="1" applyBorder="1" applyAlignment="1">
      <alignment horizontal="center" vertical="center" wrapText="1"/>
    </xf>
    <xf numFmtId="38" fontId="2" fillId="0" borderId="1" xfId="2" applyFont="1" applyBorder="1" applyAlignment="1">
      <alignment horizontal="center" vertical="center" wrapText="1"/>
    </xf>
    <xf numFmtId="0" fontId="2" fillId="0" borderId="2" xfId="2" applyNumberFormat="1" applyFont="1" applyBorder="1" applyAlignment="1">
      <alignment vertical="center"/>
    </xf>
    <xf numFmtId="0" fontId="2" fillId="0" borderId="1" xfId="2" applyNumberFormat="1" applyFont="1" applyBorder="1" applyAlignment="1">
      <alignment vertical="center"/>
    </xf>
    <xf numFmtId="38" fontId="2" fillId="0" borderId="0" xfId="2" applyFont="1" applyAlignment="1">
      <alignment horizontal="right" vertical="center"/>
    </xf>
    <xf numFmtId="49" fontId="2" fillId="0" borderId="0" xfId="2" applyNumberFormat="1" applyFont="1" applyAlignment="1">
      <alignment horizontal="left" vertical="center"/>
    </xf>
    <xf numFmtId="181" fontId="2" fillId="0" borderId="0" xfId="2" applyNumberFormat="1" applyFont="1">
      <alignment vertical="center"/>
    </xf>
    <xf numFmtId="38" fontId="7" fillId="0" borderId="0" xfId="2" applyFont="1" applyAlignment="1">
      <alignment horizontal="center" vertical="center"/>
    </xf>
    <xf numFmtId="180" fontId="2" fillId="0" borderId="8" xfId="2" applyNumberFormat="1" applyFont="1" applyBorder="1" applyAlignment="1">
      <alignment vertical="center"/>
    </xf>
    <xf numFmtId="180" fontId="2" fillId="0" borderId="7" xfId="2" applyNumberFormat="1" applyFont="1" applyBorder="1" applyAlignment="1">
      <alignment vertical="center"/>
    </xf>
    <xf numFmtId="180" fontId="2" fillId="0" borderId="4" xfId="2" applyNumberFormat="1" applyFont="1" applyBorder="1" applyAlignment="1">
      <alignment vertical="center"/>
    </xf>
    <xf numFmtId="180" fontId="2" fillId="0" borderId="2" xfId="2" applyNumberFormat="1" applyFont="1" applyBorder="1" applyAlignment="1">
      <alignment vertical="center"/>
    </xf>
    <xf numFmtId="180" fontId="2" fillId="0" borderId="1" xfId="2" applyNumberFormat="1" applyFont="1" applyBorder="1" applyAlignment="1">
      <alignment vertical="center"/>
    </xf>
    <xf numFmtId="180" fontId="2" fillId="0" borderId="20" xfId="2" applyNumberFormat="1" applyFont="1" applyBorder="1" applyAlignment="1">
      <alignment vertical="center"/>
    </xf>
    <xf numFmtId="180" fontId="2" fillId="0" borderId="22" xfId="2" applyNumberFormat="1" applyFont="1" applyBorder="1" applyAlignment="1">
      <alignment vertical="center"/>
    </xf>
    <xf numFmtId="180" fontId="2" fillId="0" borderId="21" xfId="2" applyNumberFormat="1" applyFont="1" applyBorder="1" applyAlignment="1">
      <alignment vertical="center"/>
    </xf>
    <xf numFmtId="180" fontId="2" fillId="0" borderId="10" xfId="2" applyNumberFormat="1" applyFont="1" applyBorder="1" applyAlignment="1">
      <alignment vertical="center"/>
    </xf>
    <xf numFmtId="180" fontId="2" fillId="0" borderId="31" xfId="2" applyNumberFormat="1" applyFont="1" applyBorder="1" applyAlignment="1">
      <alignment vertical="center"/>
    </xf>
    <xf numFmtId="180" fontId="2" fillId="0" borderId="38" xfId="2" applyNumberFormat="1" applyFont="1" applyBorder="1" applyAlignment="1">
      <alignment vertical="center"/>
    </xf>
    <xf numFmtId="180" fontId="2" fillId="0" borderId="37" xfId="2" applyNumberFormat="1" applyFont="1" applyBorder="1" applyAlignment="1">
      <alignment vertical="center"/>
    </xf>
    <xf numFmtId="180" fontId="2" fillId="0" borderId="29" xfId="2" applyNumberFormat="1" applyFont="1" applyBorder="1" applyAlignment="1">
      <alignment vertical="center"/>
    </xf>
    <xf numFmtId="178" fontId="2" fillId="0" borderId="27" xfId="4" applyNumberFormat="1" applyFont="1" applyBorder="1" applyAlignment="1">
      <alignment horizontal="center" vertical="center"/>
    </xf>
    <xf numFmtId="178" fontId="2" fillId="0" borderId="26" xfId="4" applyNumberFormat="1" applyFont="1" applyBorder="1" applyAlignment="1">
      <alignment horizontal="center" vertical="center"/>
    </xf>
    <xf numFmtId="178" fontId="2" fillId="0" borderId="9" xfId="4" applyNumberFormat="1" applyFont="1" applyBorder="1" applyAlignment="1">
      <alignment horizontal="center" vertical="center"/>
    </xf>
    <xf numFmtId="180" fontId="2" fillId="0" borderId="25" xfId="2" applyNumberFormat="1" applyFont="1" applyBorder="1" applyAlignment="1">
      <alignment horizontal="center" vertical="center"/>
    </xf>
    <xf numFmtId="180" fontId="2" fillId="0" borderId="9" xfId="2" applyNumberFormat="1" applyFont="1" applyBorder="1" applyAlignment="1">
      <alignment horizontal="center" vertical="center"/>
    </xf>
    <xf numFmtId="180" fontId="2" fillId="3" borderId="38" xfId="2" applyNumberFormat="1" applyFont="1" applyFill="1" applyBorder="1" applyAlignment="1">
      <alignment vertical="center"/>
    </xf>
    <xf numFmtId="180" fontId="2" fillId="3" borderId="37" xfId="2" applyNumberFormat="1" applyFont="1" applyFill="1" applyBorder="1" applyAlignment="1">
      <alignment vertical="center"/>
    </xf>
    <xf numFmtId="180" fontId="2" fillId="3" borderId="35" xfId="2" applyNumberFormat="1" applyFont="1" applyFill="1" applyBorder="1" applyAlignment="1">
      <alignment vertical="center"/>
    </xf>
    <xf numFmtId="180" fontId="2" fillId="3" borderId="34" xfId="2" applyNumberFormat="1" applyFont="1" applyFill="1" applyBorder="1" applyAlignment="1">
      <alignment vertical="center"/>
    </xf>
    <xf numFmtId="180" fontId="2" fillId="4" borderId="41" xfId="2" applyNumberFormat="1" applyFont="1" applyFill="1" applyBorder="1" applyAlignment="1">
      <alignment vertical="center"/>
    </xf>
    <xf numFmtId="180" fontId="2" fillId="4" borderId="40" xfId="2" applyNumberFormat="1" applyFont="1" applyFill="1" applyBorder="1" applyAlignment="1">
      <alignment vertical="center"/>
    </xf>
    <xf numFmtId="180" fontId="2" fillId="3" borderId="31" xfId="2" applyNumberFormat="1" applyFont="1" applyFill="1" applyBorder="1" applyAlignment="1">
      <alignment vertical="center"/>
    </xf>
    <xf numFmtId="180" fontId="2" fillId="3" borderId="24" xfId="2" applyNumberFormat="1" applyFont="1" applyFill="1" applyBorder="1" applyAlignment="1">
      <alignment vertical="center"/>
    </xf>
    <xf numFmtId="180" fontId="2" fillId="4" borderId="39" xfId="2" applyNumberFormat="1" applyFont="1" applyFill="1" applyBorder="1" applyAlignment="1">
      <alignment vertical="center"/>
    </xf>
    <xf numFmtId="38" fontId="2" fillId="0" borderId="26" xfId="2" applyFont="1" applyBorder="1" applyAlignment="1">
      <alignment horizontal="center" vertical="center"/>
    </xf>
    <xf numFmtId="38" fontId="2" fillId="0" borderId="9" xfId="2" applyFont="1" applyBorder="1" applyAlignment="1">
      <alignment horizontal="center" vertical="center"/>
    </xf>
    <xf numFmtId="38" fontId="2" fillId="0" borderId="7" xfId="2" applyFont="1" applyBorder="1" applyAlignment="1">
      <alignment vertical="center"/>
    </xf>
    <xf numFmtId="180" fontId="2" fillId="0" borderId="9" xfId="2" applyNumberFormat="1" applyFont="1" applyBorder="1" applyAlignment="1">
      <alignment vertical="center"/>
    </xf>
    <xf numFmtId="180" fontId="2" fillId="4" borderId="2" xfId="2" applyNumberFormat="1" applyFont="1" applyFill="1" applyBorder="1" applyAlignment="1">
      <alignment vertical="center"/>
    </xf>
    <xf numFmtId="180" fontId="2" fillId="4" borderId="1" xfId="2" applyNumberFormat="1" applyFont="1" applyFill="1" applyBorder="1" applyAlignment="1">
      <alignment vertical="center"/>
    </xf>
    <xf numFmtId="38" fontId="2" fillId="0" borderId="26" xfId="2" applyFont="1" applyBorder="1" applyAlignment="1">
      <alignment vertical="center"/>
    </xf>
    <xf numFmtId="38" fontId="2" fillId="0" borderId="52" xfId="2" applyFont="1" applyBorder="1" applyAlignment="1">
      <alignment vertical="center"/>
    </xf>
    <xf numFmtId="180" fontId="2" fillId="0" borderId="25" xfId="2" applyNumberFormat="1" applyFont="1" applyBorder="1" applyAlignment="1">
      <alignment vertical="center"/>
    </xf>
    <xf numFmtId="180" fontId="2" fillId="0" borderId="26" xfId="2" applyNumberFormat="1" applyFont="1" applyBorder="1" applyAlignment="1">
      <alignment vertical="center"/>
    </xf>
    <xf numFmtId="38" fontId="2" fillId="0" borderId="32" xfId="2" applyFont="1" applyBorder="1" applyAlignment="1">
      <alignment horizontal="center" vertical="center"/>
    </xf>
    <xf numFmtId="38" fontId="2" fillId="0" borderId="16" xfId="2" applyFont="1" applyBorder="1" applyAlignment="1">
      <alignment horizontal="center" vertical="center"/>
    </xf>
    <xf numFmtId="38" fontId="2" fillId="0" borderId="33" xfId="2" applyFont="1" applyBorder="1" applyAlignment="1">
      <alignment horizontal="center" vertical="center"/>
    </xf>
    <xf numFmtId="38" fontId="2" fillId="0" borderId="51" xfId="2" applyFont="1" applyBorder="1" applyAlignment="1">
      <alignment horizontal="center" vertical="center"/>
    </xf>
    <xf numFmtId="38" fontId="2" fillId="0" borderId="0" xfId="2" applyFont="1" applyBorder="1" applyAlignment="1">
      <alignment horizontal="center" vertical="center"/>
    </xf>
    <xf numFmtId="38" fontId="2" fillId="0" borderId="50" xfId="2" applyFont="1" applyBorder="1" applyAlignment="1">
      <alignment horizontal="center" vertical="center"/>
    </xf>
    <xf numFmtId="38" fontId="2" fillId="0" borderId="29" xfId="2" applyFont="1" applyBorder="1" applyAlignment="1">
      <alignment horizontal="center" vertical="center"/>
    </xf>
    <xf numFmtId="38" fontId="2" fillId="0" borderId="49" xfId="2" applyFont="1" applyBorder="1" applyAlignment="1">
      <alignment horizontal="center" vertical="center"/>
    </xf>
    <xf numFmtId="38" fontId="2" fillId="0" borderId="48" xfId="2" applyFont="1" applyBorder="1" applyAlignment="1">
      <alignment horizontal="center" vertical="center"/>
    </xf>
    <xf numFmtId="38" fontId="2" fillId="0" borderId="12" xfId="2" applyFont="1" applyBorder="1" applyAlignment="1">
      <alignment vertical="center"/>
    </xf>
    <xf numFmtId="180" fontId="2" fillId="0" borderId="15" xfId="2" applyNumberFormat="1" applyFont="1" applyBorder="1" applyAlignment="1">
      <alignment vertical="center"/>
    </xf>
    <xf numFmtId="180" fontId="2" fillId="0" borderId="13" xfId="2" applyNumberFormat="1" applyFont="1" applyBorder="1" applyAlignment="1">
      <alignment vertical="center"/>
    </xf>
    <xf numFmtId="180" fontId="2" fillId="4" borderId="4" xfId="2" applyNumberFormat="1" applyFont="1" applyFill="1" applyBorder="1" applyAlignment="1">
      <alignment vertical="center"/>
    </xf>
    <xf numFmtId="38" fontId="2" fillId="0" borderId="55" xfId="2" applyFont="1" applyBorder="1" applyAlignment="1">
      <alignment horizontal="center" vertical="center"/>
    </xf>
    <xf numFmtId="38" fontId="2" fillId="0" borderId="54" xfId="2" applyFont="1" applyBorder="1" applyAlignment="1">
      <alignment horizontal="center" vertical="center"/>
    </xf>
    <xf numFmtId="38" fontId="2" fillId="0" borderId="53" xfId="2" applyFont="1" applyBorder="1" applyAlignment="1">
      <alignment horizontal="center" vertical="center"/>
    </xf>
    <xf numFmtId="180" fontId="2" fillId="0" borderId="12" xfId="2" applyNumberFormat="1" applyFont="1" applyBorder="1" applyAlignment="1">
      <alignment vertical="center"/>
    </xf>
    <xf numFmtId="38" fontId="2" fillId="4" borderId="23" xfId="2" applyFont="1" applyFill="1" applyBorder="1" applyAlignment="1">
      <alignment horizontal="center" vertical="top" textRotation="255"/>
    </xf>
    <xf numFmtId="38" fontId="2" fillId="0" borderId="2" xfId="2" applyFont="1" applyBorder="1">
      <alignment vertical="center"/>
    </xf>
    <xf numFmtId="38" fontId="2" fillId="0" borderId="1" xfId="2" applyFont="1" applyBorder="1">
      <alignment vertical="center"/>
    </xf>
    <xf numFmtId="38" fontId="2" fillId="0" borderId="13" xfId="2" applyFont="1" applyBorder="1">
      <alignment vertical="center"/>
    </xf>
    <xf numFmtId="38" fontId="2" fillId="0" borderId="12" xfId="2" applyFont="1" applyBorder="1">
      <alignment vertical="center"/>
    </xf>
    <xf numFmtId="183" fontId="2" fillId="0" borderId="0" xfId="8" applyNumberFormat="1" applyFont="1" applyAlignment="1">
      <alignment horizontal="right" vertical="center"/>
    </xf>
    <xf numFmtId="38" fontId="7" fillId="0" borderId="0" xfId="8" applyFont="1" applyAlignment="1">
      <alignment horizontal="center" vertical="center"/>
    </xf>
    <xf numFmtId="38" fontId="2" fillId="0" borderId="0" xfId="8" applyFont="1" applyBorder="1" applyAlignment="1">
      <alignment vertical="center" shrinkToFit="1"/>
    </xf>
    <xf numFmtId="38" fontId="2" fillId="0" borderId="5" xfId="8" applyFont="1" applyBorder="1" applyAlignment="1">
      <alignment vertical="center" shrinkToFit="1"/>
    </xf>
    <xf numFmtId="38" fontId="2" fillId="0" borderId="0" xfId="8" applyFont="1" applyBorder="1" applyAlignment="1">
      <alignment vertical="center" wrapText="1"/>
    </xf>
    <xf numFmtId="38" fontId="2" fillId="0" borderId="5" xfId="8" applyFont="1" applyBorder="1" applyAlignment="1">
      <alignment vertical="center" wrapText="1"/>
    </xf>
    <xf numFmtId="182" fontId="6" fillId="0" borderId="31" xfId="8" applyNumberFormat="1" applyFont="1" applyBorder="1" applyAlignment="1">
      <alignment horizontal="center" vertical="center"/>
    </xf>
    <xf numFmtId="182" fontId="6" fillId="0" borderId="37" xfId="8" applyNumberFormat="1" applyFont="1" applyBorder="1" applyAlignment="1">
      <alignment horizontal="center" vertical="center"/>
    </xf>
    <xf numFmtId="182" fontId="6" fillId="0" borderId="28" xfId="8" applyNumberFormat="1" applyFont="1" applyBorder="1" applyAlignment="1">
      <alignment horizontal="center" vertical="center"/>
    </xf>
    <xf numFmtId="182" fontId="6" fillId="0" borderId="64" xfId="8" applyNumberFormat="1" applyFont="1" applyBorder="1" applyAlignment="1">
      <alignment horizontal="center" vertical="center"/>
    </xf>
    <xf numFmtId="182" fontId="6" fillId="0" borderId="24" xfId="8" applyNumberFormat="1" applyFont="1" applyBorder="1" applyAlignment="1">
      <alignment horizontal="center" vertical="center"/>
    </xf>
    <xf numFmtId="182" fontId="6" fillId="0" borderId="34" xfId="8" applyNumberFormat="1" applyFont="1" applyBorder="1" applyAlignment="1">
      <alignment horizontal="center" vertical="center"/>
    </xf>
    <xf numFmtId="38" fontId="2" fillId="0" borderId="70" xfId="8" applyFont="1" applyBorder="1" applyAlignment="1">
      <alignment horizontal="center" vertical="center"/>
    </xf>
    <xf numFmtId="38" fontId="2" fillId="0" borderId="69" xfId="8" applyFont="1" applyBorder="1" applyAlignment="1">
      <alignment horizontal="center" vertical="center"/>
    </xf>
    <xf numFmtId="38" fontId="2" fillId="0" borderId="68" xfId="8" applyFont="1" applyBorder="1" applyAlignment="1">
      <alignment horizontal="center" vertical="center"/>
    </xf>
    <xf numFmtId="38" fontId="2" fillId="0" borderId="17" xfId="8" applyFont="1" applyBorder="1" applyAlignment="1">
      <alignment horizontal="center" vertical="center"/>
    </xf>
    <xf numFmtId="38" fontId="2" fillId="0" borderId="63" xfId="8" applyFont="1" applyBorder="1" applyAlignment="1">
      <alignment horizontal="center" vertical="center"/>
    </xf>
    <xf numFmtId="38" fontId="2" fillId="0" borderId="11" xfId="8" applyFont="1" applyBorder="1" applyAlignment="1">
      <alignment horizontal="center" vertical="center"/>
    </xf>
    <xf numFmtId="38" fontId="2" fillId="0" borderId="71" xfId="8" applyFont="1" applyBorder="1" applyAlignment="1">
      <alignment horizontal="center" vertical="center"/>
    </xf>
    <xf numFmtId="38" fontId="2" fillId="0" borderId="6" xfId="8" applyFont="1" applyBorder="1" applyAlignment="1">
      <alignment horizontal="center" vertical="center"/>
    </xf>
    <xf numFmtId="38" fontId="2" fillId="0" borderId="74" xfId="8" applyFont="1" applyBorder="1" applyAlignment="1">
      <alignment horizontal="center" vertical="center"/>
    </xf>
    <xf numFmtId="38" fontId="2" fillId="0" borderId="73" xfId="8" applyFont="1" applyBorder="1" applyAlignment="1">
      <alignment horizontal="center" vertical="center"/>
    </xf>
    <xf numFmtId="38" fontId="2" fillId="0" borderId="72" xfId="8" applyFont="1" applyBorder="1" applyAlignment="1">
      <alignment horizontal="center" vertical="center"/>
    </xf>
    <xf numFmtId="9" fontId="11" fillId="0" borderId="32" xfId="1" applyFont="1" applyBorder="1" applyAlignment="1">
      <alignment horizontal="center" vertical="center"/>
    </xf>
    <xf numFmtId="9" fontId="11" fillId="0" borderId="33" xfId="1" applyFont="1" applyBorder="1" applyAlignment="1">
      <alignment horizontal="center" vertical="center"/>
    </xf>
    <xf numFmtId="9" fontId="11" fillId="0" borderId="51" xfId="1" applyFont="1" applyBorder="1" applyAlignment="1">
      <alignment horizontal="center" vertical="center"/>
    </xf>
    <xf numFmtId="9" fontId="11" fillId="0" borderId="50" xfId="1" applyFont="1" applyBorder="1" applyAlignment="1">
      <alignment horizontal="center" vertical="center"/>
    </xf>
    <xf numFmtId="182" fontId="6" fillId="0" borderId="32" xfId="8" applyNumberFormat="1" applyFont="1" applyBorder="1" applyAlignment="1">
      <alignment horizontal="center" vertical="center"/>
    </xf>
    <xf numFmtId="182" fontId="6" fillId="0" borderId="51" xfId="8" applyNumberFormat="1" applyFont="1" applyBorder="1" applyAlignment="1">
      <alignment horizontal="center" vertical="center"/>
    </xf>
    <xf numFmtId="182" fontId="6" fillId="0" borderId="36" xfId="8" applyNumberFormat="1" applyFont="1" applyBorder="1" applyAlignment="1">
      <alignment horizontal="center" vertical="center"/>
    </xf>
    <xf numFmtId="182" fontId="6" fillId="0" borderId="66" xfId="8" applyNumberFormat="1" applyFont="1" applyBorder="1" applyAlignment="1">
      <alignment horizontal="center" vertical="center"/>
    </xf>
    <xf numFmtId="182" fontId="6" fillId="0" borderId="65" xfId="8" applyNumberFormat="1" applyFont="1" applyBorder="1" applyAlignment="1">
      <alignment horizontal="center" vertical="center"/>
    </xf>
    <xf numFmtId="182" fontId="6" fillId="0" borderId="62" xfId="8" applyNumberFormat="1" applyFont="1" applyBorder="1" applyAlignment="1">
      <alignment horizontal="center" vertical="center"/>
    </xf>
    <xf numFmtId="9" fontId="6" fillId="3" borderId="60" xfId="1" applyFont="1" applyFill="1" applyBorder="1" applyAlignment="1">
      <alignment vertical="center"/>
    </xf>
    <xf numFmtId="9" fontId="6" fillId="3" borderId="59" xfId="1" applyFont="1" applyFill="1" applyBorder="1" applyAlignment="1">
      <alignment vertical="center"/>
    </xf>
    <xf numFmtId="9" fontId="6" fillId="3" borderId="11" xfId="1" applyFont="1" applyFill="1" applyBorder="1" applyAlignment="1">
      <alignment vertical="center"/>
    </xf>
    <xf numFmtId="9" fontId="6" fillId="3" borderId="57" xfId="1" applyFont="1" applyFill="1" applyBorder="1" applyAlignment="1">
      <alignment vertical="center"/>
    </xf>
    <xf numFmtId="9" fontId="6" fillId="3" borderId="6" xfId="1" applyFont="1" applyFill="1" applyBorder="1" applyAlignment="1">
      <alignment vertical="center"/>
    </xf>
    <xf numFmtId="9" fontId="6" fillId="3" borderId="18" xfId="1" applyFont="1" applyFill="1" applyBorder="1" applyAlignment="1">
      <alignment vertical="center"/>
    </xf>
    <xf numFmtId="38" fontId="2" fillId="0" borderId="68" xfId="8" applyFont="1" applyBorder="1" applyAlignment="1">
      <alignment horizontal="center" vertical="center" textRotation="255"/>
    </xf>
    <xf numFmtId="38" fontId="2" fillId="0" borderId="63" xfId="8" applyFont="1" applyBorder="1" applyAlignment="1">
      <alignment horizontal="center" vertical="center" textRotation="255"/>
    </xf>
    <xf numFmtId="38" fontId="2" fillId="0" borderId="16" xfId="8" applyFont="1" applyBorder="1" applyAlignment="1">
      <alignment horizontal="center" vertical="center"/>
    </xf>
    <xf numFmtId="38" fontId="2" fillId="0" borderId="33" xfId="8" applyFont="1" applyBorder="1" applyAlignment="1">
      <alignment horizontal="center" vertical="center"/>
    </xf>
    <xf numFmtId="38" fontId="2" fillId="0" borderId="0" xfId="8" applyFont="1" applyBorder="1" applyAlignment="1">
      <alignment horizontal="center" vertical="center"/>
    </xf>
    <xf numFmtId="38" fontId="2" fillId="0" borderId="50" xfId="8" applyFont="1" applyBorder="1" applyAlignment="1">
      <alignment horizontal="center" vertical="center"/>
    </xf>
    <xf numFmtId="38" fontId="2" fillId="0" borderId="5" xfId="8" applyFont="1" applyBorder="1" applyAlignment="1">
      <alignment horizontal="center" vertical="center"/>
    </xf>
    <xf numFmtId="38" fontId="2" fillId="0" borderId="47" xfId="8" applyFont="1" applyBorder="1" applyAlignment="1">
      <alignment horizontal="center" vertical="center"/>
    </xf>
    <xf numFmtId="38" fontId="2" fillId="0" borderId="17" xfId="8" applyFont="1" applyBorder="1" applyAlignment="1">
      <alignment horizontal="center" vertical="center" wrapText="1"/>
    </xf>
    <xf numFmtId="38" fontId="2" fillId="0" borderId="16" xfId="8" applyFont="1" applyBorder="1" applyAlignment="1">
      <alignment horizontal="center" vertical="center" wrapText="1"/>
    </xf>
    <xf numFmtId="38" fontId="2" fillId="0" borderId="33" xfId="8" applyFont="1" applyBorder="1" applyAlignment="1">
      <alignment horizontal="center" vertical="center" wrapText="1"/>
    </xf>
    <xf numFmtId="38" fontId="2" fillId="0" borderId="11" xfId="8" applyFont="1" applyBorder="1" applyAlignment="1">
      <alignment horizontal="center" vertical="center" wrapText="1"/>
    </xf>
    <xf numFmtId="38" fontId="2" fillId="0" borderId="0" xfId="8" applyFont="1" applyBorder="1" applyAlignment="1">
      <alignment horizontal="center" vertical="center" wrapText="1"/>
    </xf>
    <xf numFmtId="38" fontId="2" fillId="0" borderId="50" xfId="8" applyFont="1" applyBorder="1" applyAlignment="1">
      <alignment horizontal="center" vertical="center" wrapText="1"/>
    </xf>
    <xf numFmtId="38" fontId="2" fillId="0" borderId="6" xfId="8" applyFont="1" applyBorder="1" applyAlignment="1">
      <alignment horizontal="center" vertical="center" wrapText="1"/>
    </xf>
    <xf numFmtId="38" fontId="2" fillId="0" borderId="5" xfId="8" applyFont="1" applyBorder="1" applyAlignment="1">
      <alignment horizontal="center" vertical="center" wrapText="1"/>
    </xf>
    <xf numFmtId="38" fontId="2" fillId="0" borderId="47" xfId="8" applyFont="1" applyBorder="1" applyAlignment="1">
      <alignment horizontal="center" vertical="center" wrapText="1"/>
    </xf>
    <xf numFmtId="38" fontId="2" fillId="0" borderId="17" xfId="8" applyFont="1" applyBorder="1" applyAlignment="1">
      <alignment horizontal="distributed" vertical="center" justifyLastLine="1"/>
    </xf>
    <xf numFmtId="38" fontId="2" fillId="0" borderId="16" xfId="8" applyFont="1" applyBorder="1" applyAlignment="1">
      <alignment horizontal="distributed" vertical="center" justifyLastLine="1"/>
    </xf>
    <xf numFmtId="38" fontId="2" fillId="0" borderId="19" xfId="8" applyFont="1" applyBorder="1" applyAlignment="1">
      <alignment horizontal="distributed" vertical="center" justifyLastLine="1"/>
    </xf>
    <xf numFmtId="38" fontId="2" fillId="0" borderId="11" xfId="8" applyFont="1" applyBorder="1" applyAlignment="1">
      <alignment horizontal="distributed" vertical="center" justifyLastLine="1"/>
    </xf>
    <xf numFmtId="38" fontId="2" fillId="0" borderId="0" xfId="8" applyFont="1" applyBorder="1" applyAlignment="1">
      <alignment horizontal="distributed" vertical="center" justifyLastLine="1"/>
    </xf>
    <xf numFmtId="38" fontId="2" fillId="0" borderId="57" xfId="8" applyFont="1" applyBorder="1" applyAlignment="1">
      <alignment horizontal="distributed" vertical="center" justifyLastLine="1"/>
    </xf>
    <xf numFmtId="38" fontId="2" fillId="0" borderId="6" xfId="8" applyFont="1" applyBorder="1" applyAlignment="1">
      <alignment horizontal="distributed" vertical="center" justifyLastLine="1"/>
    </xf>
    <xf numFmtId="38" fontId="2" fillId="0" borderId="5" xfId="8" applyFont="1" applyBorder="1" applyAlignment="1">
      <alignment horizontal="distributed" vertical="center" justifyLastLine="1"/>
    </xf>
    <xf numFmtId="38" fontId="2" fillId="0" borderId="18" xfId="8" applyFont="1" applyBorder="1" applyAlignment="1">
      <alignment horizontal="distributed" vertical="center" justifyLastLine="1"/>
    </xf>
    <xf numFmtId="9" fontId="6" fillId="0" borderId="11" xfId="1" applyFont="1" applyBorder="1" applyAlignment="1">
      <alignment vertical="center"/>
    </xf>
    <xf numFmtId="9" fontId="6" fillId="0" borderId="57" xfId="1" applyFont="1" applyBorder="1" applyAlignment="1">
      <alignment vertical="center"/>
    </xf>
    <xf numFmtId="9" fontId="6" fillId="0" borderId="60" xfId="1" applyFont="1" applyBorder="1" applyAlignment="1">
      <alignment vertical="center"/>
    </xf>
    <xf numFmtId="9" fontId="6" fillId="0" borderId="59" xfId="1" applyFont="1" applyBorder="1" applyAlignment="1">
      <alignment vertical="center"/>
    </xf>
    <xf numFmtId="9" fontId="6" fillId="0" borderId="6" xfId="1" applyFont="1" applyBorder="1" applyAlignment="1">
      <alignment vertical="center"/>
    </xf>
    <xf numFmtId="9" fontId="6" fillId="0" borderId="18" xfId="1" applyFont="1" applyBorder="1" applyAlignment="1">
      <alignment vertical="center"/>
    </xf>
    <xf numFmtId="9" fontId="6" fillId="0" borderId="0" xfId="1" applyFont="1" applyBorder="1" applyAlignment="1">
      <alignment vertical="center"/>
    </xf>
    <xf numFmtId="9" fontId="6" fillId="0" borderId="58" xfId="1" applyFont="1" applyBorder="1" applyAlignment="1">
      <alignment vertical="center"/>
    </xf>
    <xf numFmtId="9" fontId="6" fillId="0" borderId="61" xfId="1" applyFont="1" applyBorder="1" applyAlignment="1">
      <alignment vertical="center"/>
    </xf>
    <xf numFmtId="9" fontId="6" fillId="0" borderId="56" xfId="1" applyFont="1" applyBorder="1" applyAlignment="1">
      <alignment vertical="center"/>
    </xf>
    <xf numFmtId="9" fontId="6" fillId="3" borderId="54" xfId="1" applyFont="1" applyFill="1" applyBorder="1" applyAlignment="1">
      <alignment vertical="center"/>
    </xf>
    <xf numFmtId="9" fontId="6" fillId="3" borderId="0" xfId="1" applyFont="1" applyFill="1" applyBorder="1" applyAlignment="1">
      <alignment vertical="center"/>
    </xf>
    <xf numFmtId="9" fontId="6" fillId="3" borderId="5" xfId="1" applyFont="1" applyFill="1" applyBorder="1" applyAlignment="1">
      <alignment vertical="center"/>
    </xf>
    <xf numFmtId="9" fontId="6" fillId="0" borderId="54" xfId="1" applyFont="1" applyBorder="1" applyAlignment="1">
      <alignment vertical="center"/>
    </xf>
    <xf numFmtId="9" fontId="6" fillId="0" borderId="5" xfId="1" applyFont="1" applyBorder="1" applyAlignment="1">
      <alignment vertical="center"/>
    </xf>
  </cellXfs>
  <cellStyles count="9">
    <cellStyle name="パーセント" xfId="1" builtinId="5"/>
    <cellStyle name="パーセント 2" xfId="4"/>
    <cellStyle name="桁区切り 2" xfId="5"/>
    <cellStyle name="標準" xfId="0" builtinId="0"/>
    <cellStyle name="標準 2" xfId="6"/>
    <cellStyle name="標準 3" xfId="7"/>
    <cellStyle name="標準 4" xfId="3"/>
    <cellStyle name="標準_⑮工事工程表(様式＆作成例）" xfId="8"/>
    <cellStyle name="標準_国庫補助協議　様式集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2</xdr:row>
      <xdr:rowOff>152400</xdr:rowOff>
    </xdr:from>
    <xdr:to>
      <xdr:col>28</xdr:col>
      <xdr:colOff>28575</xdr:colOff>
      <xdr:row>3</xdr:row>
      <xdr:rowOff>28575</xdr:rowOff>
    </xdr:to>
    <xdr:sp macro="" textlink="">
      <xdr:nvSpPr>
        <xdr:cNvPr id="2" name="Oval 1"/>
        <xdr:cNvSpPr>
          <a:spLocks noChangeArrowheads="1"/>
        </xdr:cNvSpPr>
      </xdr:nvSpPr>
      <xdr:spPr bwMode="auto">
        <a:xfrm>
          <a:off x="647700" y="495300"/>
          <a:ext cx="5514975" cy="47625"/>
        </a:xfrm>
        <a:prstGeom prst="ellipse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E1" mc:Ignorable="a14" a14:legacySpreadsheetColorIndex="80"/>
            </a:gs>
            <a:gs pos="100000">
              <a:srgbClr val="767668"/>
            </a:gs>
          </a:gsLst>
          <a:lin ang="540000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2</xdr:row>
      <xdr:rowOff>152400</xdr:rowOff>
    </xdr:from>
    <xdr:to>
      <xdr:col>28</xdr:col>
      <xdr:colOff>28575</xdr:colOff>
      <xdr:row>3</xdr:row>
      <xdr:rowOff>28575</xdr:rowOff>
    </xdr:to>
    <xdr:sp macro="" textlink="">
      <xdr:nvSpPr>
        <xdr:cNvPr id="2" name="Oval 1"/>
        <xdr:cNvSpPr>
          <a:spLocks noChangeArrowheads="1"/>
        </xdr:cNvSpPr>
      </xdr:nvSpPr>
      <xdr:spPr bwMode="auto">
        <a:xfrm>
          <a:off x="647700" y="495300"/>
          <a:ext cx="5514975" cy="47625"/>
        </a:xfrm>
        <a:prstGeom prst="ellipse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E1" mc:Ignorable="a14" a14:legacySpreadsheetColorIndex="80"/>
            </a:gs>
            <a:gs pos="100000">
              <a:srgbClr val="767668"/>
            </a:gs>
          </a:gsLst>
          <a:lin ang="540000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 fLocksWithSheet="0"/>
  </xdr:twoCellAnchor>
  <xdr:twoCellAnchor>
    <xdr:from>
      <xdr:col>2</xdr:col>
      <xdr:colOff>209550</xdr:colOff>
      <xdr:row>2</xdr:row>
      <xdr:rowOff>152400</xdr:rowOff>
    </xdr:from>
    <xdr:to>
      <xdr:col>28</xdr:col>
      <xdr:colOff>28575</xdr:colOff>
      <xdr:row>3</xdr:row>
      <xdr:rowOff>28575</xdr:rowOff>
    </xdr:to>
    <xdr:sp macro="" textlink="">
      <xdr:nvSpPr>
        <xdr:cNvPr id="3" name="Oval 1"/>
        <xdr:cNvSpPr>
          <a:spLocks noChangeArrowheads="1"/>
        </xdr:cNvSpPr>
      </xdr:nvSpPr>
      <xdr:spPr bwMode="auto">
        <a:xfrm>
          <a:off x="647700" y="495300"/>
          <a:ext cx="5514975" cy="47625"/>
        </a:xfrm>
        <a:prstGeom prst="ellipse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E1" mc:Ignorable="a14" a14:legacySpreadsheetColorIndex="80"/>
            </a:gs>
            <a:gs pos="100000">
              <a:srgbClr val="767668"/>
            </a:gs>
          </a:gsLst>
          <a:lin ang="540000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27</xdr:col>
      <xdr:colOff>209550</xdr:colOff>
      <xdr:row>12</xdr:row>
      <xdr:rowOff>9525</xdr:rowOff>
    </xdr:from>
    <xdr:to>
      <xdr:col>30</xdr:col>
      <xdr:colOff>209550</xdr:colOff>
      <xdr:row>50</xdr:row>
      <xdr:rowOff>19050</xdr:rowOff>
    </xdr:to>
    <xdr:sp macro="" textlink="">
      <xdr:nvSpPr>
        <xdr:cNvPr id="4" name="Line 2"/>
        <xdr:cNvSpPr>
          <a:spLocks noChangeShapeType="1"/>
        </xdr:cNvSpPr>
      </xdr:nvSpPr>
      <xdr:spPr bwMode="auto">
        <a:xfrm flipH="1">
          <a:off x="6124575" y="2066925"/>
          <a:ext cx="657225" cy="6524625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26</xdr:col>
      <xdr:colOff>9525</xdr:colOff>
      <xdr:row>53</xdr:row>
      <xdr:rowOff>0</xdr:rowOff>
    </xdr:from>
    <xdr:to>
      <xdr:col>31</xdr:col>
      <xdr:colOff>0</xdr:colOff>
      <xdr:row>61</xdr:row>
      <xdr:rowOff>19050</xdr:rowOff>
    </xdr:to>
    <xdr:sp macro="" textlink="">
      <xdr:nvSpPr>
        <xdr:cNvPr id="5" name="Line 3"/>
        <xdr:cNvSpPr>
          <a:spLocks noChangeShapeType="1"/>
        </xdr:cNvSpPr>
      </xdr:nvSpPr>
      <xdr:spPr bwMode="auto">
        <a:xfrm flipH="1">
          <a:off x="5705475" y="9086850"/>
          <a:ext cx="1085850" cy="1390650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26</xdr:col>
      <xdr:colOff>0</xdr:colOff>
      <xdr:row>63</xdr:row>
      <xdr:rowOff>171450</xdr:rowOff>
    </xdr:from>
    <xdr:to>
      <xdr:col>31</xdr:col>
      <xdr:colOff>0</xdr:colOff>
      <xdr:row>68</xdr:row>
      <xdr:rowOff>0</xdr:rowOff>
    </xdr:to>
    <xdr:sp macro="" textlink="">
      <xdr:nvSpPr>
        <xdr:cNvPr id="7" name="Line 5"/>
        <xdr:cNvSpPr>
          <a:spLocks noChangeShapeType="1"/>
        </xdr:cNvSpPr>
      </xdr:nvSpPr>
      <xdr:spPr bwMode="auto">
        <a:xfrm flipH="1">
          <a:off x="5695950" y="10972800"/>
          <a:ext cx="1095375" cy="685800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11</xdr:col>
      <xdr:colOff>219074</xdr:colOff>
      <xdr:row>50</xdr:row>
      <xdr:rowOff>66675</xdr:rowOff>
    </xdr:from>
    <xdr:to>
      <xdr:col>25</xdr:col>
      <xdr:colOff>180975</xdr:colOff>
      <xdr:row>51</xdr:row>
      <xdr:rowOff>142875</xdr:rowOff>
    </xdr:to>
    <xdr:sp macro="" textlink="">
      <xdr:nvSpPr>
        <xdr:cNvPr id="8" name="AutoShape 6"/>
        <xdr:cNvSpPr>
          <a:spLocks/>
        </xdr:cNvSpPr>
      </xdr:nvSpPr>
      <xdr:spPr bwMode="auto">
        <a:xfrm>
          <a:off x="2628899" y="8639175"/>
          <a:ext cx="3028951" cy="247650"/>
        </a:xfrm>
        <a:prstGeom prst="borderCallout2">
          <a:avLst>
            <a:gd name="adj1" fmla="val 46153"/>
            <a:gd name="adj2" fmla="val -3958"/>
            <a:gd name="adj3" fmla="val 46153"/>
            <a:gd name="adj4" fmla="val -5940"/>
            <a:gd name="adj5" fmla="val 350000"/>
            <a:gd name="adj6" fmla="val -1973"/>
          </a:avLst>
        </a:prstGeom>
        <a:noFill/>
        <a:ln w="254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E1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専用面積の按分比　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72.50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÷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151.6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(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72.50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+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64.10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+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15.00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)</a:t>
          </a:r>
        </a:p>
      </xdr:txBody>
    </xdr:sp>
    <xdr:clientData/>
  </xdr:twoCellAnchor>
  <xdr:twoCellAnchor>
    <xdr:from>
      <xdr:col>5</xdr:col>
      <xdr:colOff>104776</xdr:colOff>
      <xdr:row>61</xdr:row>
      <xdr:rowOff>95250</xdr:rowOff>
    </xdr:from>
    <xdr:to>
      <xdr:col>10</xdr:col>
      <xdr:colOff>190501</xdr:colOff>
      <xdr:row>63</xdr:row>
      <xdr:rowOff>95250</xdr:rowOff>
    </xdr:to>
    <xdr:sp macro="" textlink="">
      <xdr:nvSpPr>
        <xdr:cNvPr id="9" name="AutoShape 7"/>
        <xdr:cNvSpPr>
          <a:spLocks/>
        </xdr:cNvSpPr>
      </xdr:nvSpPr>
      <xdr:spPr bwMode="auto">
        <a:xfrm>
          <a:off x="1200151" y="10553700"/>
          <a:ext cx="1181100" cy="342900"/>
        </a:xfrm>
        <a:prstGeom prst="borderCallout2">
          <a:avLst>
            <a:gd name="adj1" fmla="val 44444"/>
            <a:gd name="adj2" fmla="val 107208"/>
            <a:gd name="adj3" fmla="val 44444"/>
            <a:gd name="adj4" fmla="val 142343"/>
            <a:gd name="adj5" fmla="val -308715"/>
            <a:gd name="adj6" fmla="val 168512"/>
          </a:avLst>
        </a:prstGeom>
        <a:noFill/>
        <a:ln w="254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E1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共用面積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×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按分比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  <a:cs typeface="Times New Roman"/>
          </a:endParaRPr>
        </a:p>
        <a:p>
          <a:pPr algn="ctr" rtl="0">
            <a:lnSpc>
              <a:spcPts val="900"/>
            </a:lnSpc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54.70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㎡×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47.823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%</a:t>
          </a:r>
        </a:p>
      </xdr:txBody>
    </xdr:sp>
    <xdr:clientData/>
  </xdr:twoCellAnchor>
  <xdr:twoCellAnchor>
    <xdr:from>
      <xdr:col>24</xdr:col>
      <xdr:colOff>57150</xdr:colOff>
      <xdr:row>49</xdr:row>
      <xdr:rowOff>114300</xdr:rowOff>
    </xdr:from>
    <xdr:to>
      <xdr:col>26</xdr:col>
      <xdr:colOff>133350</xdr:colOff>
      <xdr:row>54</xdr:row>
      <xdr:rowOff>38100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 flipH="1">
          <a:off x="5314950" y="8515350"/>
          <a:ext cx="514350" cy="781050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19</xdr:col>
      <xdr:colOff>66675</xdr:colOff>
      <xdr:row>49</xdr:row>
      <xdr:rowOff>66675</xdr:rowOff>
    </xdr:from>
    <xdr:to>
      <xdr:col>23</xdr:col>
      <xdr:colOff>19050</xdr:colOff>
      <xdr:row>54</xdr:row>
      <xdr:rowOff>28575</xdr:rowOff>
    </xdr:to>
    <xdr:sp macro="" textlink="">
      <xdr:nvSpPr>
        <xdr:cNvPr id="11" name="Line 10"/>
        <xdr:cNvSpPr>
          <a:spLocks noChangeShapeType="1"/>
        </xdr:cNvSpPr>
      </xdr:nvSpPr>
      <xdr:spPr bwMode="auto">
        <a:xfrm flipH="1">
          <a:off x="4229100" y="8467725"/>
          <a:ext cx="828675" cy="819150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15</xdr:col>
      <xdr:colOff>28575</xdr:colOff>
      <xdr:row>49</xdr:row>
      <xdr:rowOff>123825</xdr:rowOff>
    </xdr:from>
    <xdr:to>
      <xdr:col>21</xdr:col>
      <xdr:colOff>104775</xdr:colOff>
      <xdr:row>54</xdr:row>
      <xdr:rowOff>38100</xdr:rowOff>
    </xdr:to>
    <xdr:sp macro="" textlink="">
      <xdr:nvSpPr>
        <xdr:cNvPr id="12" name="Line 11"/>
        <xdr:cNvSpPr>
          <a:spLocks noChangeShapeType="1"/>
        </xdr:cNvSpPr>
      </xdr:nvSpPr>
      <xdr:spPr bwMode="auto">
        <a:xfrm flipH="1">
          <a:off x="3314700" y="8524875"/>
          <a:ext cx="1390650" cy="771525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17</xdr:col>
      <xdr:colOff>161925</xdr:colOff>
      <xdr:row>8</xdr:row>
      <xdr:rowOff>57150</xdr:rowOff>
    </xdr:from>
    <xdr:to>
      <xdr:col>28</xdr:col>
      <xdr:colOff>152400</xdr:colOff>
      <xdr:row>12</xdr:row>
      <xdr:rowOff>47625</xdr:rowOff>
    </xdr:to>
    <xdr:sp macro="" textlink="">
      <xdr:nvSpPr>
        <xdr:cNvPr id="13" name="AutoShape 14"/>
        <xdr:cNvSpPr>
          <a:spLocks/>
        </xdr:cNvSpPr>
      </xdr:nvSpPr>
      <xdr:spPr bwMode="auto">
        <a:xfrm>
          <a:off x="3886200" y="1428750"/>
          <a:ext cx="2400300" cy="676275"/>
        </a:xfrm>
        <a:prstGeom prst="borderCallout2">
          <a:avLst>
            <a:gd name="adj1" fmla="val 17912"/>
            <a:gd name="adj2" fmla="val -3185"/>
            <a:gd name="adj3" fmla="val 17912"/>
            <a:gd name="adj4" fmla="val -4782"/>
            <a:gd name="adj5" fmla="val 138806"/>
            <a:gd name="adj6" fmla="val -6375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54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ユニット１・ユニット２、日中一時支援の全てで共用しているので、『全施設種別の、各々の持分率を使い、按分する』という意味である。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按分方法は「全体の按分」「①、②の按分」と記入すること。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31</xdr:col>
      <xdr:colOff>66674</xdr:colOff>
      <xdr:row>47</xdr:row>
      <xdr:rowOff>19051</xdr:rowOff>
    </xdr:from>
    <xdr:to>
      <xdr:col>36</xdr:col>
      <xdr:colOff>161924</xdr:colOff>
      <xdr:row>61</xdr:row>
      <xdr:rowOff>76201</xdr:rowOff>
    </xdr:to>
    <xdr:sp macro="" textlink="">
      <xdr:nvSpPr>
        <xdr:cNvPr id="14" name="左矢印吹き出し 13"/>
        <xdr:cNvSpPr/>
      </xdr:nvSpPr>
      <xdr:spPr bwMode="auto">
        <a:xfrm>
          <a:off x="6857999" y="8077201"/>
          <a:ext cx="1190625" cy="2457450"/>
        </a:xfrm>
        <a:prstGeom prst="leftArrowCallout">
          <a:avLst/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E1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○共用部分面積分類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100"/>
            </a:lnSpc>
          </a:pP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100"/>
            </a:lnSpc>
          </a:pPr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事業ごとの専用面積の按分比率を計算し、共用面積に掛けること。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（按分比率は四捨五入しないこと）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行が足りない場合は、適宜追加すること。</a:t>
          </a:r>
        </a:p>
      </xdr:txBody>
    </xdr:sp>
    <xdr:clientData/>
  </xdr:twoCellAnchor>
  <xdr:twoCellAnchor>
    <xdr:from>
      <xdr:col>31</xdr:col>
      <xdr:colOff>85725</xdr:colOff>
      <xdr:row>13</xdr:row>
      <xdr:rowOff>95249</xdr:rowOff>
    </xdr:from>
    <xdr:to>
      <xdr:col>36</xdr:col>
      <xdr:colOff>180975</xdr:colOff>
      <xdr:row>37</xdr:row>
      <xdr:rowOff>57150</xdr:rowOff>
    </xdr:to>
    <xdr:sp macro="" textlink="">
      <xdr:nvSpPr>
        <xdr:cNvPr id="15" name="左矢印吹き出し 14"/>
        <xdr:cNvSpPr/>
      </xdr:nvSpPr>
      <xdr:spPr bwMode="auto">
        <a:xfrm>
          <a:off x="6877050" y="2324099"/>
          <a:ext cx="1190625" cy="4076701"/>
        </a:xfrm>
        <a:prstGeom prst="leftArrowCallout">
          <a:avLst/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E1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○スペース別面積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事業ごとの専用部分については「専用部分面積」に記入すること。（単一事業の場合も専用部分に）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共用部分については、「共用部分面積」に記入の上、「按分方法」に、どの事業で共用するか記入すること。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スペース名が足りない場合は、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行を適宜追加すること。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31</xdr:col>
      <xdr:colOff>85725</xdr:colOff>
      <xdr:row>2</xdr:row>
      <xdr:rowOff>28575</xdr:rowOff>
    </xdr:from>
    <xdr:to>
      <xdr:col>36</xdr:col>
      <xdr:colOff>180975</xdr:colOff>
      <xdr:row>11</xdr:row>
      <xdr:rowOff>76201</xdr:rowOff>
    </xdr:to>
    <xdr:sp macro="" textlink="">
      <xdr:nvSpPr>
        <xdr:cNvPr id="16" name="左矢印吹き出し 15"/>
        <xdr:cNvSpPr/>
      </xdr:nvSpPr>
      <xdr:spPr bwMode="auto">
        <a:xfrm>
          <a:off x="6877050" y="371475"/>
          <a:ext cx="1190625" cy="1590676"/>
        </a:xfrm>
        <a:prstGeom prst="leftArrowCallout">
          <a:avLst/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E1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○施設種別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100"/>
            </a:lnSpc>
          </a:pP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100"/>
            </a:lnSpc>
          </a:pPr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複数事業を行う場合や、補助対象外部分（住込用居室など）がある場合は、番号を分けること。</a:t>
          </a:r>
        </a:p>
      </xdr:txBody>
    </xdr:sp>
    <xdr:clientData/>
  </xdr:twoCellAnchor>
  <xdr:twoCellAnchor>
    <xdr:from>
      <xdr:col>31</xdr:col>
      <xdr:colOff>66674</xdr:colOff>
      <xdr:row>61</xdr:row>
      <xdr:rowOff>104774</xdr:rowOff>
    </xdr:from>
    <xdr:to>
      <xdr:col>36</xdr:col>
      <xdr:colOff>161924</xdr:colOff>
      <xdr:row>69</xdr:row>
      <xdr:rowOff>104775</xdr:rowOff>
    </xdr:to>
    <xdr:sp macro="" textlink="">
      <xdr:nvSpPr>
        <xdr:cNvPr id="17" name="左矢印吹き出し 16"/>
        <xdr:cNvSpPr/>
      </xdr:nvSpPr>
      <xdr:spPr bwMode="auto">
        <a:xfrm>
          <a:off x="6857999" y="10563224"/>
          <a:ext cx="1190625" cy="1371601"/>
        </a:xfrm>
        <a:prstGeom prst="leftArrowCallout">
          <a:avLst/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E1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○施設種別別面積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100"/>
            </a:lnSpc>
          </a:pP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100"/>
            </a:lnSpc>
          </a:pPr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原則として、ここで算出された面積で、事業費を按分して補助額を算出すること。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10</xdr:row>
      <xdr:rowOff>47625</xdr:rowOff>
    </xdr:from>
    <xdr:to>
      <xdr:col>3</xdr:col>
      <xdr:colOff>142875</xdr:colOff>
      <xdr:row>12</xdr:row>
      <xdr:rowOff>47625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76200" y="1762125"/>
          <a:ext cx="723900" cy="342900"/>
        </a:xfrm>
        <a:prstGeom prst="rect">
          <a:avLst/>
        </a:prstGeom>
        <a:solidFill>
          <a:srgbClr val="FFFF00"/>
        </a:solidFill>
        <a:ln w="9525" cmpd="sng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工事種別</a:t>
          </a:r>
        </a:p>
      </xdr:txBody>
    </xdr:sp>
    <xdr:clientData/>
  </xdr:twoCellAnchor>
  <xdr:twoCellAnchor>
    <xdr:from>
      <xdr:col>3</xdr:col>
      <xdr:colOff>38100</xdr:colOff>
      <xdr:row>2</xdr:row>
      <xdr:rowOff>38100</xdr:rowOff>
    </xdr:from>
    <xdr:to>
      <xdr:col>16</xdr:col>
      <xdr:colOff>104775</xdr:colOff>
      <xdr:row>4</xdr:row>
      <xdr:rowOff>152400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695325" y="381000"/>
          <a:ext cx="2914650" cy="457200"/>
        </a:xfrm>
        <a:prstGeom prst="rect">
          <a:avLst/>
        </a:prstGeom>
        <a:solidFill>
          <a:srgbClr val="FFFF00"/>
        </a:solidFill>
        <a:ln w="9525" cmpd="sng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●●年１０月に着工し、△△年５月に完了する場合（進捗率８０％：２０％）</a:t>
          </a:r>
        </a:p>
      </xdr:txBody>
    </xdr:sp>
    <xdr:clientData/>
  </xdr:twoCellAnchor>
  <xdr:twoCellAnchor>
    <xdr:from>
      <xdr:col>8</xdr:col>
      <xdr:colOff>209550</xdr:colOff>
      <xdr:row>14</xdr:row>
      <xdr:rowOff>66675</xdr:rowOff>
    </xdr:from>
    <xdr:to>
      <xdr:col>16</xdr:col>
      <xdr:colOff>190500</xdr:colOff>
      <xdr:row>18</xdr:row>
      <xdr:rowOff>28575</xdr:rowOff>
    </xdr:to>
    <xdr:sp macro="" textlink="">
      <xdr:nvSpPr>
        <xdr:cNvPr id="4" name="AutoShape 3"/>
        <xdr:cNvSpPr>
          <a:spLocks/>
        </xdr:cNvSpPr>
      </xdr:nvSpPr>
      <xdr:spPr bwMode="auto">
        <a:xfrm>
          <a:off x="1962150" y="2466975"/>
          <a:ext cx="1733550" cy="647700"/>
        </a:xfrm>
        <a:prstGeom prst="borderCallout1">
          <a:avLst>
            <a:gd name="adj1" fmla="val 42856"/>
            <a:gd name="adj2" fmla="val -4394"/>
            <a:gd name="adj3" fmla="val 35713"/>
            <a:gd name="adj4" fmla="val -40657"/>
          </a:avLst>
        </a:prstGeom>
        <a:solidFill>
          <a:srgbClr val="FFFF00"/>
        </a:solidFill>
        <a:ln w="9525" cmpd="sng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行事工程名を記載する。</a:t>
          </a:r>
        </a:p>
      </xdr:txBody>
    </xdr:sp>
    <xdr:clientData/>
  </xdr:twoCellAnchor>
  <xdr:twoCellAnchor>
    <xdr:from>
      <xdr:col>21</xdr:col>
      <xdr:colOff>38100</xdr:colOff>
      <xdr:row>76</xdr:row>
      <xdr:rowOff>10886</xdr:rowOff>
    </xdr:from>
    <xdr:to>
      <xdr:col>26</xdr:col>
      <xdr:colOff>180975</xdr:colOff>
      <xdr:row>83</xdr:row>
      <xdr:rowOff>54429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4744571" y="6655974"/>
          <a:ext cx="1263463" cy="592631"/>
        </a:xfrm>
        <a:prstGeom prst="borderCallout1">
          <a:avLst>
            <a:gd name="adj1" fmla="val 31579"/>
            <a:gd name="adj2" fmla="val 106153"/>
            <a:gd name="adj3" fmla="val 152541"/>
            <a:gd name="adj4" fmla="val 133848"/>
          </a:avLst>
        </a:prstGeom>
        <a:solidFill>
          <a:srgbClr val="FFFF00"/>
        </a:solidFill>
        <a:ln w="9525" cmpd="sng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初年度の進捗率と一致させる。</a:t>
          </a:r>
        </a:p>
      </xdr:txBody>
    </xdr:sp>
    <xdr:clientData/>
  </xdr:twoCellAnchor>
  <xdr:twoCellAnchor>
    <xdr:from>
      <xdr:col>36</xdr:col>
      <xdr:colOff>3363</xdr:colOff>
      <xdr:row>71</xdr:row>
      <xdr:rowOff>34738</xdr:rowOff>
    </xdr:from>
    <xdr:to>
      <xdr:col>42</xdr:col>
      <xdr:colOff>141755</xdr:colOff>
      <xdr:row>80</xdr:row>
      <xdr:rowOff>25213</xdr:rowOff>
    </xdr:to>
    <xdr:sp macro="" textlink="">
      <xdr:nvSpPr>
        <xdr:cNvPr id="6" name="AutoShape 5"/>
        <xdr:cNvSpPr>
          <a:spLocks/>
        </xdr:cNvSpPr>
      </xdr:nvSpPr>
      <xdr:spPr bwMode="auto">
        <a:xfrm>
          <a:off x="8071598" y="6287620"/>
          <a:ext cx="1483098" cy="696446"/>
        </a:xfrm>
        <a:prstGeom prst="borderCallout1">
          <a:avLst>
            <a:gd name="adj1" fmla="val 20690"/>
            <a:gd name="adj2" fmla="val -5264"/>
            <a:gd name="adj3" fmla="val 166223"/>
            <a:gd name="adj4" fmla="val -30265"/>
          </a:avLst>
        </a:prstGeom>
        <a:solidFill>
          <a:srgbClr val="FFFF00"/>
        </a:solidFill>
        <a:ln w="9525" cmpd="sng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上段は各月の進捗率を、下段は全体の進捗率を記載する。</a:t>
          </a:r>
        </a:p>
      </xdr:txBody>
    </xdr:sp>
    <xdr:clientData/>
  </xdr:twoCellAnchor>
  <xdr:twoCellAnchor>
    <xdr:from>
      <xdr:col>15</xdr:col>
      <xdr:colOff>57150</xdr:colOff>
      <xdr:row>34</xdr:row>
      <xdr:rowOff>19050</xdr:rowOff>
    </xdr:from>
    <xdr:to>
      <xdr:col>24</xdr:col>
      <xdr:colOff>200025</xdr:colOff>
      <xdr:row>49</xdr:row>
      <xdr:rowOff>28575</xdr:rowOff>
    </xdr:to>
    <xdr:sp macro="" textlink="">
      <xdr:nvSpPr>
        <xdr:cNvPr id="7" name="Rectangle 6"/>
        <xdr:cNvSpPr>
          <a:spLocks noChangeArrowheads="1"/>
        </xdr:cNvSpPr>
      </xdr:nvSpPr>
      <xdr:spPr bwMode="auto">
        <a:xfrm>
          <a:off x="3343275" y="5848350"/>
          <a:ext cx="2114550" cy="2581275"/>
        </a:xfrm>
        <a:prstGeom prst="rect">
          <a:avLst/>
        </a:prstGeom>
        <a:solidFill>
          <a:srgbClr val="FFFF00"/>
        </a:solidFill>
        <a:ln w="9525" cmpd="sng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着工から竣工まで、月単位で出来高を確認できる工程表としてください。また、２か年以上の事業になる場合は、各年度末の出来高予定が分かるようにしてください。</a:t>
          </a:r>
        </a:p>
      </xdr:txBody>
    </xdr:sp>
    <xdr:clientData/>
  </xdr:twoCellAnchor>
  <xdr:twoCellAnchor>
    <xdr:from>
      <xdr:col>41</xdr:col>
      <xdr:colOff>57150</xdr:colOff>
      <xdr:row>34</xdr:row>
      <xdr:rowOff>0</xdr:rowOff>
    </xdr:from>
    <xdr:to>
      <xdr:col>50</xdr:col>
      <xdr:colOff>200025</xdr:colOff>
      <xdr:row>49</xdr:row>
      <xdr:rowOff>9525</xdr:rowOff>
    </xdr:to>
    <xdr:sp macro="" textlink="">
      <xdr:nvSpPr>
        <xdr:cNvPr id="8" name="Rectangle 7"/>
        <xdr:cNvSpPr>
          <a:spLocks noChangeArrowheads="1"/>
        </xdr:cNvSpPr>
      </xdr:nvSpPr>
      <xdr:spPr bwMode="auto">
        <a:xfrm>
          <a:off x="9039225" y="5829300"/>
          <a:ext cx="2114550" cy="2581275"/>
        </a:xfrm>
        <a:prstGeom prst="rect">
          <a:avLst/>
        </a:prstGeom>
        <a:solidFill>
          <a:srgbClr val="FFFF00"/>
        </a:solidFill>
        <a:ln w="9525" cmpd="sng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工種ごとの工程を太線で示し、各工程の詳細については、太線の上部に記入してください。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L63"/>
  <sheetViews>
    <sheetView tabSelected="1" zoomScaleNormal="100" workbookViewId="0"/>
  </sheetViews>
  <sheetFormatPr defaultColWidth="2.88671875" defaultRowHeight="14.1" customHeight="1" x14ac:dyDescent="0.2"/>
  <cols>
    <col min="1" max="16384" width="2.88671875" style="1"/>
  </cols>
  <sheetData>
    <row r="1" spans="1:31" ht="14.1" customHeight="1" x14ac:dyDescent="0.2">
      <c r="A1" s="1" t="s">
        <v>31</v>
      </c>
      <c r="D1" s="202"/>
      <c r="E1" s="202"/>
      <c r="Y1" s="203">
        <f ca="1">NOW()</f>
        <v>44624.604475694447</v>
      </c>
      <c r="Z1" s="203"/>
      <c r="AA1" s="203"/>
      <c r="AB1" s="203"/>
      <c r="AC1" s="203"/>
      <c r="AD1" s="203"/>
      <c r="AE1" s="203"/>
    </row>
    <row r="2" spans="1:31" ht="14.1" customHeight="1" x14ac:dyDescent="0.2">
      <c r="A2" s="204" t="s">
        <v>30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</row>
    <row r="3" spans="1:31" ht="14.1" customHeight="1" x14ac:dyDescent="0.2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4"/>
      <c r="AC3" s="204"/>
      <c r="AD3" s="204"/>
      <c r="AE3" s="204"/>
    </row>
    <row r="5" spans="1:31" ht="14.1" customHeight="1" x14ac:dyDescent="0.2">
      <c r="A5" s="86" t="s">
        <v>29</v>
      </c>
      <c r="B5" s="86"/>
      <c r="C5" s="86"/>
      <c r="D5" s="86"/>
      <c r="E5" s="86"/>
      <c r="F5" s="86"/>
    </row>
    <row r="6" spans="1:31" ht="14.1" customHeight="1" x14ac:dyDescent="0.2">
      <c r="A6" s="86"/>
      <c r="B6" s="86"/>
      <c r="C6" s="86"/>
      <c r="D6" s="86"/>
      <c r="E6" s="86"/>
      <c r="F6" s="86"/>
    </row>
    <row r="7" spans="1:31" ht="14.1" customHeight="1" x14ac:dyDescent="0.2">
      <c r="B7" s="135" t="s">
        <v>22</v>
      </c>
      <c r="C7" s="136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36" t="s">
        <v>21</v>
      </c>
      <c r="R7" s="136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5"/>
    </row>
    <row r="8" spans="1:31" ht="14.1" customHeight="1" x14ac:dyDescent="0.2">
      <c r="B8" s="187" t="s">
        <v>20</v>
      </c>
      <c r="C8" s="188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88" t="s">
        <v>19</v>
      </c>
      <c r="R8" s="188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200"/>
    </row>
    <row r="10" spans="1:31" ht="14.1" customHeight="1" x14ac:dyDescent="0.2">
      <c r="A10" s="86" t="s">
        <v>28</v>
      </c>
      <c r="B10" s="86"/>
      <c r="C10" s="86"/>
      <c r="D10" s="86"/>
      <c r="E10" s="86"/>
      <c r="F10" s="86"/>
    </row>
    <row r="11" spans="1:31" ht="14.1" customHeight="1" x14ac:dyDescent="0.2">
      <c r="A11" s="86"/>
      <c r="B11" s="86"/>
      <c r="C11" s="86"/>
      <c r="D11" s="86"/>
      <c r="E11" s="86"/>
      <c r="F11" s="86"/>
      <c r="AB11" s="201" t="s">
        <v>27</v>
      </c>
      <c r="AC11" s="201"/>
      <c r="AD11" s="201"/>
      <c r="AE11" s="201"/>
    </row>
    <row r="12" spans="1:31" ht="14.1" customHeight="1" x14ac:dyDescent="0.2">
      <c r="A12" s="135"/>
      <c r="B12" s="136" t="s">
        <v>26</v>
      </c>
      <c r="C12" s="136"/>
      <c r="D12" s="136"/>
      <c r="E12" s="136"/>
      <c r="F12" s="136" t="s">
        <v>25</v>
      </c>
      <c r="G12" s="136"/>
      <c r="H12" s="136"/>
      <c r="I12" s="136"/>
      <c r="J12" s="136"/>
      <c r="K12" s="142"/>
      <c r="L12" s="190" t="s">
        <v>24</v>
      </c>
      <c r="M12" s="191"/>
      <c r="N12" s="192"/>
      <c r="O12" s="136" t="s">
        <v>8</v>
      </c>
      <c r="P12" s="136"/>
      <c r="Q12" s="136"/>
      <c r="R12" s="136"/>
      <c r="S12" s="142"/>
      <c r="T12" s="135" t="s">
        <v>23</v>
      </c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42"/>
    </row>
    <row r="13" spans="1:31" ht="14.1" customHeight="1" x14ac:dyDescent="0.2">
      <c r="A13" s="187"/>
      <c r="B13" s="188"/>
      <c r="C13" s="188"/>
      <c r="D13" s="188"/>
      <c r="E13" s="188"/>
      <c r="F13" s="188"/>
      <c r="G13" s="188"/>
      <c r="H13" s="188"/>
      <c r="I13" s="188"/>
      <c r="J13" s="188"/>
      <c r="K13" s="189"/>
      <c r="L13" s="193"/>
      <c r="M13" s="194"/>
      <c r="N13" s="195"/>
      <c r="O13" s="188"/>
      <c r="P13" s="188"/>
      <c r="Q13" s="188"/>
      <c r="R13" s="188"/>
      <c r="S13" s="189"/>
      <c r="T13" s="196" t="s">
        <v>22</v>
      </c>
      <c r="U13" s="197"/>
      <c r="V13" s="197"/>
      <c r="W13" s="197" t="s">
        <v>21</v>
      </c>
      <c r="X13" s="197"/>
      <c r="Y13" s="197"/>
      <c r="Z13" s="197" t="s">
        <v>20</v>
      </c>
      <c r="AA13" s="197"/>
      <c r="AB13" s="197"/>
      <c r="AC13" s="197" t="s">
        <v>19</v>
      </c>
      <c r="AD13" s="197"/>
      <c r="AE13" s="198"/>
    </row>
    <row r="14" spans="1:31" ht="14.1" customHeight="1" x14ac:dyDescent="0.2">
      <c r="A14" s="171" t="s">
        <v>18</v>
      </c>
      <c r="B14" s="166"/>
      <c r="C14" s="167"/>
      <c r="D14" s="167"/>
      <c r="E14" s="168"/>
      <c r="F14" s="169"/>
      <c r="G14" s="169"/>
      <c r="H14" s="169"/>
      <c r="I14" s="169"/>
      <c r="J14" s="169"/>
      <c r="K14" s="170"/>
      <c r="L14" s="120"/>
      <c r="M14" s="121"/>
      <c r="N14" s="121"/>
      <c r="O14" s="174"/>
      <c r="P14" s="174"/>
      <c r="Q14" s="174"/>
      <c r="R14" s="174"/>
      <c r="S14" s="175"/>
      <c r="T14" s="120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2"/>
    </row>
    <row r="15" spans="1:31" ht="14.1" customHeight="1" x14ac:dyDescent="0.2">
      <c r="A15" s="172"/>
      <c r="B15" s="166"/>
      <c r="C15" s="167"/>
      <c r="D15" s="167"/>
      <c r="E15" s="168"/>
      <c r="F15" s="169"/>
      <c r="G15" s="169"/>
      <c r="H15" s="169"/>
      <c r="I15" s="169"/>
      <c r="J15" s="169"/>
      <c r="K15" s="170"/>
      <c r="L15" s="114"/>
      <c r="M15" s="99"/>
      <c r="N15" s="99"/>
      <c r="O15" s="169"/>
      <c r="P15" s="169"/>
      <c r="Q15" s="169"/>
      <c r="R15" s="169"/>
      <c r="S15" s="170"/>
      <c r="T15" s="114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100"/>
    </row>
    <row r="16" spans="1:31" ht="14.1" customHeight="1" x14ac:dyDescent="0.2">
      <c r="A16" s="172"/>
      <c r="B16" s="166"/>
      <c r="C16" s="167"/>
      <c r="D16" s="167"/>
      <c r="E16" s="168"/>
      <c r="F16" s="169"/>
      <c r="G16" s="169"/>
      <c r="H16" s="169"/>
      <c r="I16" s="169"/>
      <c r="J16" s="169"/>
      <c r="K16" s="170"/>
      <c r="L16" s="114"/>
      <c r="M16" s="99"/>
      <c r="N16" s="99"/>
      <c r="O16" s="169"/>
      <c r="P16" s="169"/>
      <c r="Q16" s="169"/>
      <c r="R16" s="169"/>
      <c r="S16" s="170"/>
      <c r="T16" s="114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100"/>
    </row>
    <row r="17" spans="1:31" ht="14.1" customHeight="1" x14ac:dyDescent="0.2">
      <c r="A17" s="172"/>
      <c r="B17" s="166"/>
      <c r="C17" s="167"/>
      <c r="D17" s="167"/>
      <c r="E17" s="168"/>
      <c r="F17" s="169"/>
      <c r="G17" s="169"/>
      <c r="H17" s="169"/>
      <c r="I17" s="169"/>
      <c r="J17" s="169"/>
      <c r="K17" s="170"/>
      <c r="L17" s="114"/>
      <c r="M17" s="99"/>
      <c r="N17" s="99"/>
      <c r="O17" s="169"/>
      <c r="P17" s="169"/>
      <c r="Q17" s="169"/>
      <c r="R17" s="169"/>
      <c r="S17" s="170"/>
      <c r="T17" s="114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100"/>
    </row>
    <row r="18" spans="1:31" ht="14.1" customHeight="1" x14ac:dyDescent="0.2">
      <c r="A18" s="172"/>
      <c r="B18" s="166"/>
      <c r="C18" s="167"/>
      <c r="D18" s="167"/>
      <c r="E18" s="168"/>
      <c r="F18" s="169"/>
      <c r="G18" s="169"/>
      <c r="H18" s="169"/>
      <c r="I18" s="169"/>
      <c r="J18" s="169"/>
      <c r="K18" s="170"/>
      <c r="L18" s="114"/>
      <c r="M18" s="99"/>
      <c r="N18" s="99"/>
      <c r="O18" s="169"/>
      <c r="P18" s="169"/>
      <c r="Q18" s="169"/>
      <c r="R18" s="169"/>
      <c r="S18" s="170"/>
      <c r="T18" s="114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100"/>
    </row>
    <row r="19" spans="1:31" ht="14.1" customHeight="1" x14ac:dyDescent="0.2">
      <c r="A19" s="172"/>
      <c r="B19" s="166"/>
      <c r="C19" s="167"/>
      <c r="D19" s="167"/>
      <c r="E19" s="168"/>
      <c r="F19" s="169"/>
      <c r="G19" s="169"/>
      <c r="H19" s="169"/>
      <c r="I19" s="169"/>
      <c r="J19" s="169"/>
      <c r="K19" s="170"/>
      <c r="L19" s="114"/>
      <c r="M19" s="99"/>
      <c r="N19" s="99"/>
      <c r="O19" s="169"/>
      <c r="P19" s="169"/>
      <c r="Q19" s="169"/>
      <c r="R19" s="169"/>
      <c r="S19" s="170"/>
      <c r="T19" s="114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100"/>
    </row>
    <row r="20" spans="1:31" ht="14.1" customHeight="1" x14ac:dyDescent="0.2">
      <c r="A20" s="172"/>
      <c r="B20" s="166"/>
      <c r="C20" s="167"/>
      <c r="D20" s="167"/>
      <c r="E20" s="168"/>
      <c r="F20" s="169"/>
      <c r="G20" s="169"/>
      <c r="H20" s="169"/>
      <c r="I20" s="169"/>
      <c r="J20" s="169"/>
      <c r="K20" s="170"/>
      <c r="L20" s="114"/>
      <c r="M20" s="99"/>
      <c r="N20" s="99"/>
      <c r="O20" s="169"/>
      <c r="P20" s="169"/>
      <c r="Q20" s="169"/>
      <c r="R20" s="169"/>
      <c r="S20" s="170"/>
      <c r="T20" s="114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100"/>
    </row>
    <row r="21" spans="1:31" ht="14.1" customHeight="1" x14ac:dyDescent="0.2">
      <c r="A21" s="172"/>
      <c r="B21" s="166"/>
      <c r="C21" s="167"/>
      <c r="D21" s="167"/>
      <c r="E21" s="168"/>
      <c r="F21" s="169"/>
      <c r="G21" s="169"/>
      <c r="H21" s="169"/>
      <c r="I21" s="169"/>
      <c r="J21" s="169"/>
      <c r="K21" s="170"/>
      <c r="L21" s="114"/>
      <c r="M21" s="99"/>
      <c r="N21" s="99"/>
      <c r="O21" s="169"/>
      <c r="P21" s="169"/>
      <c r="Q21" s="169"/>
      <c r="R21" s="169"/>
      <c r="S21" s="170"/>
      <c r="T21" s="114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100"/>
    </row>
    <row r="22" spans="1:31" ht="14.1" customHeight="1" x14ac:dyDescent="0.2">
      <c r="A22" s="172"/>
      <c r="B22" s="166"/>
      <c r="C22" s="167"/>
      <c r="D22" s="167"/>
      <c r="E22" s="168"/>
      <c r="F22" s="169"/>
      <c r="G22" s="169"/>
      <c r="H22" s="169"/>
      <c r="I22" s="169"/>
      <c r="J22" s="169"/>
      <c r="K22" s="170"/>
      <c r="L22" s="114"/>
      <c r="M22" s="99"/>
      <c r="N22" s="99"/>
      <c r="O22" s="169"/>
      <c r="P22" s="169"/>
      <c r="Q22" s="169"/>
      <c r="R22" s="169"/>
      <c r="S22" s="170"/>
      <c r="T22" s="114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100"/>
    </row>
    <row r="23" spans="1:31" ht="14.1" customHeight="1" x14ac:dyDescent="0.2">
      <c r="A23" s="158" t="s">
        <v>17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60"/>
      <c r="L23" s="176">
        <f>SUM(L14:N22)</f>
        <v>0</v>
      </c>
      <c r="M23" s="177"/>
      <c r="N23" s="177"/>
      <c r="O23" s="178" t="s">
        <v>11</v>
      </c>
      <c r="P23" s="178"/>
      <c r="Q23" s="178"/>
      <c r="R23" s="178"/>
      <c r="S23" s="179"/>
      <c r="T23" s="176">
        <f>SUM(T14:V22)</f>
        <v>0</v>
      </c>
      <c r="U23" s="177"/>
      <c r="V23" s="177"/>
      <c r="W23" s="177">
        <f>SUM(W14:Y22)</f>
        <v>0</v>
      </c>
      <c r="X23" s="177"/>
      <c r="Y23" s="177"/>
      <c r="Z23" s="177">
        <f>SUM(Z14:AB22)</f>
        <v>0</v>
      </c>
      <c r="AA23" s="177"/>
      <c r="AB23" s="177"/>
      <c r="AC23" s="177">
        <f>SUM(AC14:AE22)</f>
        <v>0</v>
      </c>
      <c r="AD23" s="177"/>
      <c r="AE23" s="180"/>
    </row>
    <row r="24" spans="1:31" ht="14.1" customHeight="1" x14ac:dyDescent="0.2">
      <c r="A24" s="171" t="s">
        <v>16</v>
      </c>
      <c r="B24" s="166"/>
      <c r="C24" s="167"/>
      <c r="D24" s="167"/>
      <c r="E24" s="168"/>
      <c r="F24" s="169"/>
      <c r="G24" s="169"/>
      <c r="H24" s="169"/>
      <c r="I24" s="169"/>
      <c r="J24" s="169"/>
      <c r="K24" s="170"/>
      <c r="L24" s="184"/>
      <c r="M24" s="185"/>
      <c r="N24" s="186"/>
      <c r="O24" s="174"/>
      <c r="P24" s="174"/>
      <c r="Q24" s="174"/>
      <c r="R24" s="174"/>
      <c r="S24" s="175"/>
      <c r="T24" s="120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2"/>
    </row>
    <row r="25" spans="1:31" ht="14.1" customHeight="1" x14ac:dyDescent="0.2">
      <c r="A25" s="172"/>
      <c r="B25" s="166"/>
      <c r="C25" s="167"/>
      <c r="D25" s="167"/>
      <c r="E25" s="168"/>
      <c r="F25" s="169"/>
      <c r="G25" s="169"/>
      <c r="H25" s="169"/>
      <c r="I25" s="169"/>
      <c r="J25" s="169"/>
      <c r="K25" s="170"/>
      <c r="L25" s="181"/>
      <c r="M25" s="182"/>
      <c r="N25" s="183"/>
      <c r="O25" s="169"/>
      <c r="P25" s="169"/>
      <c r="Q25" s="169"/>
      <c r="R25" s="169"/>
      <c r="S25" s="170"/>
      <c r="T25" s="114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100"/>
    </row>
    <row r="26" spans="1:31" ht="14.1" customHeight="1" x14ac:dyDescent="0.2">
      <c r="A26" s="172"/>
      <c r="B26" s="166"/>
      <c r="C26" s="167"/>
      <c r="D26" s="167"/>
      <c r="E26" s="168"/>
      <c r="F26" s="169"/>
      <c r="G26" s="169"/>
      <c r="H26" s="169"/>
      <c r="I26" s="169"/>
      <c r="J26" s="169"/>
      <c r="K26" s="170"/>
      <c r="L26" s="181"/>
      <c r="M26" s="182"/>
      <c r="N26" s="183"/>
      <c r="O26" s="169"/>
      <c r="P26" s="169"/>
      <c r="Q26" s="169"/>
      <c r="R26" s="169"/>
      <c r="S26" s="170"/>
      <c r="T26" s="114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100"/>
    </row>
    <row r="27" spans="1:31" ht="14.1" customHeight="1" x14ac:dyDescent="0.2">
      <c r="A27" s="172"/>
      <c r="B27" s="166"/>
      <c r="C27" s="167"/>
      <c r="D27" s="167"/>
      <c r="E27" s="168"/>
      <c r="F27" s="169"/>
      <c r="G27" s="169"/>
      <c r="H27" s="169"/>
      <c r="I27" s="169"/>
      <c r="J27" s="169"/>
      <c r="K27" s="170"/>
      <c r="L27" s="181"/>
      <c r="M27" s="182"/>
      <c r="N27" s="183"/>
      <c r="O27" s="169"/>
      <c r="P27" s="169"/>
      <c r="Q27" s="169"/>
      <c r="R27" s="169"/>
      <c r="S27" s="170"/>
      <c r="T27" s="114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100"/>
    </row>
    <row r="28" spans="1:31" ht="14.1" customHeight="1" x14ac:dyDescent="0.2">
      <c r="A28" s="172"/>
      <c r="B28" s="166"/>
      <c r="C28" s="167"/>
      <c r="D28" s="167"/>
      <c r="E28" s="168"/>
      <c r="F28" s="169"/>
      <c r="G28" s="169"/>
      <c r="H28" s="169"/>
      <c r="I28" s="169"/>
      <c r="J28" s="169"/>
      <c r="K28" s="170"/>
      <c r="L28" s="114"/>
      <c r="M28" s="99"/>
      <c r="N28" s="99"/>
      <c r="O28" s="169"/>
      <c r="P28" s="169"/>
      <c r="Q28" s="169"/>
      <c r="R28" s="169"/>
      <c r="S28" s="170"/>
      <c r="T28" s="114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100"/>
    </row>
    <row r="29" spans="1:31" ht="14.1" customHeight="1" x14ac:dyDescent="0.2">
      <c r="A29" s="172"/>
      <c r="B29" s="166"/>
      <c r="C29" s="167"/>
      <c r="D29" s="167"/>
      <c r="E29" s="168"/>
      <c r="F29" s="169"/>
      <c r="G29" s="169"/>
      <c r="H29" s="169"/>
      <c r="I29" s="169"/>
      <c r="J29" s="169"/>
      <c r="K29" s="170"/>
      <c r="L29" s="114"/>
      <c r="M29" s="99"/>
      <c r="N29" s="99"/>
      <c r="O29" s="169"/>
      <c r="P29" s="169"/>
      <c r="Q29" s="169"/>
      <c r="R29" s="169"/>
      <c r="S29" s="170"/>
      <c r="T29" s="114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100"/>
    </row>
    <row r="30" spans="1:31" ht="14.1" customHeight="1" x14ac:dyDescent="0.2">
      <c r="A30" s="172"/>
      <c r="B30" s="166"/>
      <c r="C30" s="167"/>
      <c r="D30" s="167"/>
      <c r="E30" s="168"/>
      <c r="F30" s="169"/>
      <c r="G30" s="169"/>
      <c r="H30" s="169"/>
      <c r="I30" s="169"/>
      <c r="J30" s="169"/>
      <c r="K30" s="170"/>
      <c r="L30" s="114"/>
      <c r="M30" s="99"/>
      <c r="N30" s="99"/>
      <c r="O30" s="169"/>
      <c r="P30" s="169"/>
      <c r="Q30" s="169"/>
      <c r="R30" s="169"/>
      <c r="S30" s="170"/>
      <c r="T30" s="114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100"/>
    </row>
    <row r="31" spans="1:31" ht="14.1" customHeight="1" x14ac:dyDescent="0.2">
      <c r="A31" s="172"/>
      <c r="B31" s="166"/>
      <c r="C31" s="167"/>
      <c r="D31" s="167"/>
      <c r="E31" s="168"/>
      <c r="F31" s="169"/>
      <c r="G31" s="169"/>
      <c r="H31" s="169"/>
      <c r="I31" s="169"/>
      <c r="J31" s="169"/>
      <c r="K31" s="170"/>
      <c r="L31" s="114"/>
      <c r="M31" s="99"/>
      <c r="N31" s="99"/>
      <c r="O31" s="169"/>
      <c r="P31" s="169"/>
      <c r="Q31" s="169"/>
      <c r="R31" s="169"/>
      <c r="S31" s="170"/>
      <c r="T31" s="114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100"/>
    </row>
    <row r="32" spans="1:31" ht="14.1" customHeight="1" x14ac:dyDescent="0.2">
      <c r="A32" s="173"/>
      <c r="B32" s="166"/>
      <c r="C32" s="167"/>
      <c r="D32" s="167"/>
      <c r="E32" s="168"/>
      <c r="F32" s="169"/>
      <c r="G32" s="169"/>
      <c r="H32" s="169"/>
      <c r="I32" s="169"/>
      <c r="J32" s="169"/>
      <c r="K32" s="170"/>
      <c r="L32" s="114"/>
      <c r="M32" s="99"/>
      <c r="N32" s="99"/>
      <c r="O32" s="169"/>
      <c r="P32" s="169"/>
      <c r="Q32" s="169"/>
      <c r="R32" s="169"/>
      <c r="S32" s="170"/>
      <c r="T32" s="114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100"/>
    </row>
    <row r="33" spans="1:31" ht="14.1" customHeight="1" x14ac:dyDescent="0.2">
      <c r="A33" s="158" t="s">
        <v>15</v>
      </c>
      <c r="B33" s="159"/>
      <c r="C33" s="159"/>
      <c r="D33" s="159"/>
      <c r="E33" s="159"/>
      <c r="F33" s="159"/>
      <c r="G33" s="159"/>
      <c r="H33" s="159"/>
      <c r="I33" s="159"/>
      <c r="J33" s="159"/>
      <c r="K33" s="160"/>
      <c r="L33" s="176">
        <f>SUM(L24:N32)</f>
        <v>0</v>
      </c>
      <c r="M33" s="177"/>
      <c r="N33" s="177"/>
      <c r="O33" s="178" t="s">
        <v>11</v>
      </c>
      <c r="P33" s="178"/>
      <c r="Q33" s="178"/>
      <c r="R33" s="178"/>
      <c r="S33" s="179"/>
      <c r="T33" s="176">
        <f>SUM(T24:V32)</f>
        <v>0</v>
      </c>
      <c r="U33" s="177"/>
      <c r="V33" s="177"/>
      <c r="W33" s="177">
        <f>SUM(W24:Y32)</f>
        <v>0</v>
      </c>
      <c r="X33" s="177"/>
      <c r="Y33" s="177"/>
      <c r="Z33" s="177">
        <f>SUM(Z24:AB32)</f>
        <v>0</v>
      </c>
      <c r="AA33" s="177"/>
      <c r="AB33" s="177"/>
      <c r="AC33" s="177">
        <f>SUM(AC24:AE32)</f>
        <v>0</v>
      </c>
      <c r="AD33" s="177"/>
      <c r="AE33" s="180"/>
    </row>
    <row r="34" spans="1:31" ht="14.1" customHeight="1" x14ac:dyDescent="0.2">
      <c r="A34" s="171" t="s">
        <v>14</v>
      </c>
      <c r="B34" s="166"/>
      <c r="C34" s="167"/>
      <c r="D34" s="167"/>
      <c r="E34" s="168"/>
      <c r="F34" s="169"/>
      <c r="G34" s="169"/>
      <c r="H34" s="169"/>
      <c r="I34" s="169"/>
      <c r="J34" s="169"/>
      <c r="K34" s="170"/>
      <c r="L34" s="120"/>
      <c r="M34" s="121"/>
      <c r="N34" s="121"/>
      <c r="O34" s="174"/>
      <c r="P34" s="174"/>
      <c r="Q34" s="174"/>
      <c r="R34" s="174"/>
      <c r="S34" s="175"/>
      <c r="T34" s="120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2"/>
    </row>
    <row r="35" spans="1:31" ht="14.1" customHeight="1" x14ac:dyDescent="0.2">
      <c r="A35" s="172"/>
      <c r="B35" s="166"/>
      <c r="C35" s="167"/>
      <c r="D35" s="167"/>
      <c r="E35" s="168"/>
      <c r="F35" s="169"/>
      <c r="G35" s="169"/>
      <c r="H35" s="169"/>
      <c r="I35" s="169"/>
      <c r="J35" s="169"/>
      <c r="K35" s="170"/>
      <c r="L35" s="114"/>
      <c r="M35" s="99"/>
      <c r="N35" s="99"/>
      <c r="O35" s="169"/>
      <c r="P35" s="169"/>
      <c r="Q35" s="169"/>
      <c r="R35" s="169"/>
      <c r="S35" s="170"/>
      <c r="T35" s="114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100"/>
    </row>
    <row r="36" spans="1:31" ht="14.1" customHeight="1" x14ac:dyDescent="0.2">
      <c r="A36" s="172"/>
      <c r="B36" s="166"/>
      <c r="C36" s="167"/>
      <c r="D36" s="167"/>
      <c r="E36" s="168"/>
      <c r="F36" s="169"/>
      <c r="G36" s="169"/>
      <c r="H36" s="169"/>
      <c r="I36" s="169"/>
      <c r="J36" s="169"/>
      <c r="K36" s="170"/>
      <c r="L36" s="114"/>
      <c r="M36" s="99"/>
      <c r="N36" s="99"/>
      <c r="O36" s="169"/>
      <c r="P36" s="169"/>
      <c r="Q36" s="169"/>
      <c r="R36" s="169"/>
      <c r="S36" s="170"/>
      <c r="T36" s="114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100"/>
    </row>
    <row r="37" spans="1:31" ht="14.1" customHeight="1" x14ac:dyDescent="0.2">
      <c r="A37" s="172"/>
      <c r="B37" s="166"/>
      <c r="C37" s="167"/>
      <c r="D37" s="167"/>
      <c r="E37" s="168"/>
      <c r="F37" s="169"/>
      <c r="G37" s="169"/>
      <c r="H37" s="169"/>
      <c r="I37" s="169"/>
      <c r="J37" s="169"/>
      <c r="K37" s="170"/>
      <c r="L37" s="114"/>
      <c r="M37" s="99"/>
      <c r="N37" s="99"/>
      <c r="O37" s="169"/>
      <c r="P37" s="169"/>
      <c r="Q37" s="169"/>
      <c r="R37" s="169"/>
      <c r="S37" s="170"/>
      <c r="T37" s="114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100"/>
    </row>
    <row r="38" spans="1:31" ht="14.1" customHeight="1" x14ac:dyDescent="0.2">
      <c r="A38" s="172"/>
      <c r="B38" s="166"/>
      <c r="C38" s="167"/>
      <c r="D38" s="167"/>
      <c r="E38" s="168"/>
      <c r="F38" s="169"/>
      <c r="G38" s="169"/>
      <c r="H38" s="169"/>
      <c r="I38" s="169"/>
      <c r="J38" s="169"/>
      <c r="K38" s="170"/>
      <c r="L38" s="114"/>
      <c r="M38" s="99"/>
      <c r="N38" s="99"/>
      <c r="O38" s="169"/>
      <c r="P38" s="169"/>
      <c r="Q38" s="169"/>
      <c r="R38" s="169"/>
      <c r="S38" s="170"/>
      <c r="T38" s="114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100"/>
    </row>
    <row r="39" spans="1:31" ht="14.1" customHeight="1" x14ac:dyDescent="0.2">
      <c r="A39" s="172"/>
      <c r="B39" s="166"/>
      <c r="C39" s="167"/>
      <c r="D39" s="167"/>
      <c r="E39" s="168"/>
      <c r="F39" s="169"/>
      <c r="G39" s="169"/>
      <c r="H39" s="169"/>
      <c r="I39" s="169"/>
      <c r="J39" s="169"/>
      <c r="K39" s="170"/>
      <c r="L39" s="114"/>
      <c r="M39" s="99"/>
      <c r="N39" s="99"/>
      <c r="O39" s="169"/>
      <c r="P39" s="169"/>
      <c r="Q39" s="169"/>
      <c r="R39" s="169"/>
      <c r="S39" s="170"/>
      <c r="T39" s="114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100"/>
    </row>
    <row r="40" spans="1:31" ht="14.1" customHeight="1" x14ac:dyDescent="0.2">
      <c r="A40" s="172"/>
      <c r="B40" s="166"/>
      <c r="C40" s="167"/>
      <c r="D40" s="167"/>
      <c r="E40" s="168"/>
      <c r="F40" s="169"/>
      <c r="G40" s="169"/>
      <c r="H40" s="169"/>
      <c r="I40" s="169"/>
      <c r="J40" s="169"/>
      <c r="K40" s="170"/>
      <c r="L40" s="114"/>
      <c r="M40" s="99"/>
      <c r="N40" s="99"/>
      <c r="O40" s="169"/>
      <c r="P40" s="169"/>
      <c r="Q40" s="169"/>
      <c r="R40" s="169"/>
      <c r="S40" s="170"/>
      <c r="T40" s="114"/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100"/>
    </row>
    <row r="41" spans="1:31" ht="14.1" customHeight="1" x14ac:dyDescent="0.2">
      <c r="A41" s="172"/>
      <c r="B41" s="166"/>
      <c r="C41" s="167"/>
      <c r="D41" s="167"/>
      <c r="E41" s="168"/>
      <c r="F41" s="169"/>
      <c r="G41" s="169"/>
      <c r="H41" s="169"/>
      <c r="I41" s="169"/>
      <c r="J41" s="169"/>
      <c r="K41" s="170"/>
      <c r="L41" s="114"/>
      <c r="M41" s="99"/>
      <c r="N41" s="99"/>
      <c r="O41" s="169"/>
      <c r="P41" s="169"/>
      <c r="Q41" s="169"/>
      <c r="R41" s="169"/>
      <c r="S41" s="170"/>
      <c r="T41" s="114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100"/>
    </row>
    <row r="42" spans="1:31" ht="14.1" customHeight="1" x14ac:dyDescent="0.2">
      <c r="A42" s="173"/>
      <c r="B42" s="166"/>
      <c r="C42" s="167"/>
      <c r="D42" s="167"/>
      <c r="E42" s="168"/>
      <c r="F42" s="169"/>
      <c r="G42" s="169"/>
      <c r="H42" s="169"/>
      <c r="I42" s="169"/>
      <c r="J42" s="169"/>
      <c r="K42" s="170"/>
      <c r="L42" s="114"/>
      <c r="M42" s="99"/>
      <c r="N42" s="99"/>
      <c r="O42" s="169"/>
      <c r="P42" s="169"/>
      <c r="Q42" s="169"/>
      <c r="R42" s="169"/>
      <c r="S42" s="170"/>
      <c r="T42" s="114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100"/>
    </row>
    <row r="43" spans="1:31" ht="14.1" customHeight="1" x14ac:dyDescent="0.2">
      <c r="A43" s="158" t="s">
        <v>13</v>
      </c>
      <c r="B43" s="159"/>
      <c r="C43" s="159"/>
      <c r="D43" s="159"/>
      <c r="E43" s="159"/>
      <c r="F43" s="159"/>
      <c r="G43" s="159"/>
      <c r="H43" s="159"/>
      <c r="I43" s="159"/>
      <c r="J43" s="159"/>
      <c r="K43" s="160"/>
      <c r="L43" s="161">
        <f>SUM(L34:N42)</f>
        <v>0</v>
      </c>
      <c r="M43" s="162"/>
      <c r="N43" s="162"/>
      <c r="O43" s="163" t="s">
        <v>11</v>
      </c>
      <c r="P43" s="163"/>
      <c r="Q43" s="163"/>
      <c r="R43" s="163"/>
      <c r="S43" s="164"/>
      <c r="T43" s="161">
        <f>SUM(T34:V42)</f>
        <v>0</v>
      </c>
      <c r="U43" s="162"/>
      <c r="V43" s="162"/>
      <c r="W43" s="162">
        <f>SUM(W34:Y42)</f>
        <v>0</v>
      </c>
      <c r="X43" s="162"/>
      <c r="Y43" s="162"/>
      <c r="Z43" s="162">
        <f>SUM(Z34:AB42)</f>
        <v>0</v>
      </c>
      <c r="AA43" s="162"/>
      <c r="AB43" s="162"/>
      <c r="AC43" s="162">
        <f>SUM(AC34:AE42)</f>
        <v>0</v>
      </c>
      <c r="AD43" s="162"/>
      <c r="AE43" s="165"/>
    </row>
    <row r="44" spans="1:31" ht="14.1" customHeight="1" x14ac:dyDescent="0.2">
      <c r="A44" s="58" t="s">
        <v>12</v>
      </c>
      <c r="B44" s="59"/>
      <c r="C44" s="59"/>
      <c r="D44" s="59"/>
      <c r="E44" s="59"/>
      <c r="F44" s="59"/>
      <c r="G44" s="59"/>
      <c r="H44" s="59"/>
      <c r="I44" s="59"/>
      <c r="J44" s="59"/>
      <c r="K44" s="151"/>
      <c r="L44" s="153">
        <f>SUM(L43,L33,L23)</f>
        <v>0</v>
      </c>
      <c r="M44" s="131"/>
      <c r="N44" s="131"/>
      <c r="O44" s="155" t="s">
        <v>11</v>
      </c>
      <c r="P44" s="59"/>
      <c r="Q44" s="59"/>
      <c r="R44" s="59"/>
      <c r="S44" s="151"/>
      <c r="T44" s="153">
        <f>SUM(T43,T33,T23)</f>
        <v>0</v>
      </c>
      <c r="U44" s="131"/>
      <c r="V44" s="131"/>
      <c r="W44" s="131">
        <f>SUM(W43,W33,W23)</f>
        <v>0</v>
      </c>
      <c r="X44" s="131"/>
      <c r="Y44" s="131"/>
      <c r="Z44" s="131">
        <f>SUM(Z43,Z33,Z23)</f>
        <v>0</v>
      </c>
      <c r="AA44" s="131"/>
      <c r="AB44" s="131"/>
      <c r="AC44" s="131">
        <f>SUM(AC43,AC33,AC23)</f>
        <v>0</v>
      </c>
      <c r="AD44" s="131"/>
      <c r="AE44" s="132"/>
    </row>
    <row r="45" spans="1:31" ht="14.1" customHeight="1" x14ac:dyDescent="0.2">
      <c r="A45" s="60"/>
      <c r="B45" s="61"/>
      <c r="C45" s="61"/>
      <c r="D45" s="61"/>
      <c r="E45" s="61"/>
      <c r="F45" s="61"/>
      <c r="G45" s="61"/>
      <c r="H45" s="61"/>
      <c r="I45" s="61"/>
      <c r="J45" s="61"/>
      <c r="K45" s="152"/>
      <c r="L45" s="154"/>
      <c r="M45" s="133"/>
      <c r="N45" s="133"/>
      <c r="O45" s="156"/>
      <c r="P45" s="61"/>
      <c r="Q45" s="61"/>
      <c r="R45" s="61"/>
      <c r="S45" s="152"/>
      <c r="T45" s="154"/>
      <c r="U45" s="133"/>
      <c r="V45" s="133"/>
      <c r="W45" s="133"/>
      <c r="X45" s="133"/>
      <c r="Y45" s="133"/>
      <c r="Z45" s="133"/>
      <c r="AA45" s="133"/>
      <c r="AB45" s="133"/>
      <c r="AC45" s="133"/>
      <c r="AD45" s="133"/>
      <c r="AE45" s="134"/>
    </row>
    <row r="47" spans="1:31" ht="14.1" customHeight="1" x14ac:dyDescent="0.2">
      <c r="A47" s="86" t="s">
        <v>10</v>
      </c>
      <c r="B47" s="86"/>
      <c r="C47" s="86"/>
      <c r="D47" s="86"/>
      <c r="E47" s="86"/>
      <c r="F47" s="8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</row>
    <row r="48" spans="1:31" ht="14.1" customHeight="1" x14ac:dyDescent="0.2">
      <c r="A48" s="86"/>
      <c r="B48" s="86"/>
      <c r="C48" s="86"/>
      <c r="D48" s="86"/>
      <c r="E48" s="86"/>
      <c r="F48" s="86"/>
    </row>
    <row r="49" spans="1:38" ht="14.1" customHeight="1" x14ac:dyDescent="0.2">
      <c r="A49" s="135"/>
      <c r="B49" s="136"/>
      <c r="C49" s="136"/>
      <c r="D49" s="136"/>
      <c r="E49" s="136"/>
      <c r="F49" s="136"/>
      <c r="G49" s="136"/>
      <c r="H49" s="137"/>
      <c r="I49" s="141" t="s">
        <v>9</v>
      </c>
      <c r="J49" s="136"/>
      <c r="K49" s="142"/>
      <c r="L49" s="144" t="str">
        <f>T13</f>
        <v>①</v>
      </c>
      <c r="M49" s="145"/>
      <c r="N49" s="145"/>
      <c r="O49" s="145"/>
      <c r="P49" s="146"/>
      <c r="Q49" s="147" t="str">
        <f>W13</f>
        <v>②</v>
      </c>
      <c r="R49" s="145"/>
      <c r="S49" s="145"/>
      <c r="T49" s="145"/>
      <c r="U49" s="146"/>
      <c r="V49" s="147" t="str">
        <f>Z13</f>
        <v>③</v>
      </c>
      <c r="W49" s="145"/>
      <c r="X49" s="145"/>
      <c r="Y49" s="145"/>
      <c r="Z49" s="146"/>
      <c r="AA49" s="147" t="str">
        <f>AC13</f>
        <v>④</v>
      </c>
      <c r="AB49" s="145"/>
      <c r="AC49" s="145"/>
      <c r="AD49" s="145"/>
      <c r="AE49" s="148"/>
    </row>
    <row r="50" spans="1:38" ht="14.1" customHeight="1" x14ac:dyDescent="0.2">
      <c r="A50" s="138"/>
      <c r="B50" s="139"/>
      <c r="C50" s="139"/>
      <c r="D50" s="139"/>
      <c r="E50" s="139"/>
      <c r="F50" s="139"/>
      <c r="G50" s="139"/>
      <c r="H50" s="140"/>
      <c r="I50" s="138"/>
      <c r="J50" s="139"/>
      <c r="K50" s="143"/>
      <c r="L50" s="149">
        <f>T44</f>
        <v>0</v>
      </c>
      <c r="M50" s="150"/>
      <c r="N50" s="150"/>
      <c r="O50" s="150"/>
      <c r="P50" s="150"/>
      <c r="Q50" s="150">
        <f>W44</f>
        <v>0</v>
      </c>
      <c r="R50" s="150"/>
      <c r="S50" s="150"/>
      <c r="T50" s="150"/>
      <c r="U50" s="150"/>
      <c r="V50" s="150">
        <f>Z44</f>
        <v>0</v>
      </c>
      <c r="W50" s="150"/>
      <c r="X50" s="150"/>
      <c r="Y50" s="150"/>
      <c r="Z50" s="150"/>
      <c r="AA50" s="150">
        <f>AC44</f>
        <v>0</v>
      </c>
      <c r="AB50" s="150"/>
      <c r="AC50" s="150"/>
      <c r="AD50" s="150"/>
      <c r="AE50" s="157"/>
    </row>
    <row r="51" spans="1:38" ht="14.1" customHeight="1" x14ac:dyDescent="0.2">
      <c r="A51" s="115" t="s">
        <v>8</v>
      </c>
      <c r="B51" s="118" t="s">
        <v>7</v>
      </c>
      <c r="C51" s="118"/>
      <c r="D51" s="118"/>
      <c r="E51" s="118"/>
      <c r="F51" s="118"/>
      <c r="G51" s="118"/>
      <c r="H51" s="119"/>
      <c r="I51" s="120">
        <f ca="1">SUMIF($O$14:$S$42,"全体の按分",$L$14:$N$42)</f>
        <v>0</v>
      </c>
      <c r="J51" s="121"/>
      <c r="K51" s="122"/>
      <c r="L51" s="123">
        <f ca="1">IF(I51=0,0,IF(L50=0,0,L50/(L50+Q50+V50)))</f>
        <v>0</v>
      </c>
      <c r="M51" s="111"/>
      <c r="N51" s="111"/>
      <c r="O51" s="104">
        <f ca="1">ROUND(I51*L51,2)</f>
        <v>0</v>
      </c>
      <c r="P51" s="124"/>
      <c r="Q51" s="125">
        <f ca="1">IF(I51=0,0,IF(Q50=0,0,Q50/(L50+Q50+V50)))</f>
        <v>0</v>
      </c>
      <c r="R51" s="125"/>
      <c r="S51" s="125"/>
      <c r="T51" s="104">
        <f ca="1">ROUND(I51*Q51,2)</f>
        <v>0</v>
      </c>
      <c r="U51" s="124"/>
      <c r="V51" s="125">
        <f ca="1">IF(I51=0,0,IF(V50=0,0,V50/(L50+Q50+V50)))</f>
        <v>0</v>
      </c>
      <c r="W51" s="125"/>
      <c r="X51" s="125"/>
      <c r="Y51" s="104">
        <f ca="1">ROUND(I51*V51,2)</f>
        <v>0</v>
      </c>
      <c r="Z51" s="124"/>
      <c r="AA51" s="111"/>
      <c r="AB51" s="111"/>
      <c r="AC51" s="111"/>
      <c r="AD51" s="104"/>
      <c r="AE51" s="105"/>
      <c r="AF51" s="5" t="str">
        <f ca="1">IF(I51=SUM(O51,T51,Y51,AD51),"○","×")</f>
        <v>○</v>
      </c>
    </row>
    <row r="52" spans="1:38" ht="14.1" customHeight="1" x14ac:dyDescent="0.2">
      <c r="A52" s="116"/>
      <c r="B52" s="112" t="s">
        <v>6</v>
      </c>
      <c r="C52" s="112"/>
      <c r="D52" s="112"/>
      <c r="E52" s="112"/>
      <c r="F52" s="112"/>
      <c r="G52" s="112"/>
      <c r="H52" s="113"/>
      <c r="I52" s="114">
        <f ca="1">SUMIF($O$14:$S$42,"①、②の按分",$L$14:$N$42)</f>
        <v>0</v>
      </c>
      <c r="J52" s="99"/>
      <c r="K52" s="100"/>
      <c r="L52" s="98">
        <f ca="1">IF(I52=0,0,IF(L50=0,0,L50/(L50+Q50)))</f>
        <v>0</v>
      </c>
      <c r="M52" s="98"/>
      <c r="N52" s="98"/>
      <c r="O52" s="99">
        <f ca="1">ROUND(I52*L52,2)</f>
        <v>0</v>
      </c>
      <c r="P52" s="99"/>
      <c r="Q52" s="98">
        <f ca="1">IF(I52=0,0,IF(Q50=0,0,Q50/(L50+Q50)))</f>
        <v>0</v>
      </c>
      <c r="R52" s="98"/>
      <c r="S52" s="98"/>
      <c r="T52" s="99">
        <f ca="1">ROUND(I52*Q52,2)</f>
        <v>0</v>
      </c>
      <c r="U52" s="99"/>
      <c r="V52" s="98"/>
      <c r="W52" s="98"/>
      <c r="X52" s="98"/>
      <c r="Y52" s="99"/>
      <c r="Z52" s="99"/>
      <c r="AA52" s="98"/>
      <c r="AB52" s="98"/>
      <c r="AC52" s="98"/>
      <c r="AD52" s="99"/>
      <c r="AE52" s="100"/>
      <c r="AF52" s="5" t="str">
        <f ca="1">IF(I52=SUM(O52,T52,Y52,AD52),"○","×")</f>
        <v>○</v>
      </c>
      <c r="AJ52" s="4"/>
    </row>
    <row r="53" spans="1:38" ht="14.1" customHeight="1" x14ac:dyDescent="0.2">
      <c r="A53" s="116"/>
      <c r="B53" s="112" t="s">
        <v>5</v>
      </c>
      <c r="C53" s="112"/>
      <c r="D53" s="112"/>
      <c r="E53" s="112"/>
      <c r="F53" s="112"/>
      <c r="G53" s="112"/>
      <c r="H53" s="113"/>
      <c r="I53" s="114">
        <f ca="1">SUMIF($O$14:$S$42,"①、③の按分",$L$14:$N$42)</f>
        <v>0</v>
      </c>
      <c r="J53" s="99"/>
      <c r="K53" s="100"/>
      <c r="L53" s="126">
        <f ca="1">IF(I53=0,0,IF(L50=0,0,L50/(L50+V50)))</f>
        <v>0</v>
      </c>
      <c r="M53" s="127"/>
      <c r="N53" s="128"/>
      <c r="O53" s="129">
        <f ca="1">ROUND(I53*L53,2)</f>
        <v>0</v>
      </c>
      <c r="P53" s="130"/>
      <c r="Q53" s="98"/>
      <c r="R53" s="98"/>
      <c r="S53" s="98"/>
      <c r="T53" s="99"/>
      <c r="U53" s="99"/>
      <c r="V53" s="98">
        <f ca="1">IF(I53=0,0,IF(V50=0,0,V50/(L50+V50)))</f>
        <v>0</v>
      </c>
      <c r="W53" s="98"/>
      <c r="X53" s="98"/>
      <c r="Y53" s="99">
        <f ca="1">ROUND(I53*V53,2)</f>
        <v>0</v>
      </c>
      <c r="Z53" s="99"/>
      <c r="AA53" s="98"/>
      <c r="AB53" s="98"/>
      <c r="AC53" s="98"/>
      <c r="AD53" s="99"/>
      <c r="AE53" s="100"/>
      <c r="AF53" s="5" t="str">
        <f ca="1">IF(I53=SUM(O53,T53,Y53,AD53),"○","×")</f>
        <v>○</v>
      </c>
      <c r="AJ53" s="4"/>
      <c r="AK53" s="4"/>
      <c r="AL53" s="4"/>
    </row>
    <row r="54" spans="1:38" ht="14.1" customHeight="1" x14ac:dyDescent="0.2">
      <c r="A54" s="117"/>
      <c r="B54" s="101" t="s">
        <v>4</v>
      </c>
      <c r="C54" s="101"/>
      <c r="D54" s="101"/>
      <c r="E54" s="101"/>
      <c r="F54" s="101"/>
      <c r="G54" s="101"/>
      <c r="H54" s="102"/>
      <c r="I54" s="103">
        <f ca="1">SUMIF($O$14:$S$42,"②、③の按分",$L$14:$N$42)</f>
        <v>0</v>
      </c>
      <c r="J54" s="104"/>
      <c r="K54" s="105"/>
      <c r="L54" s="106"/>
      <c r="M54" s="107"/>
      <c r="N54" s="107"/>
      <c r="O54" s="108"/>
      <c r="P54" s="109"/>
      <c r="Q54" s="107">
        <f ca="1">IF(I54=0,0,IF(Q50=0,0,Q50/(Q50+V50)))</f>
        <v>0</v>
      </c>
      <c r="R54" s="107"/>
      <c r="S54" s="107"/>
      <c r="T54" s="108">
        <f ca="1">ROUND(I54*Q54,2)</f>
        <v>0</v>
      </c>
      <c r="U54" s="109"/>
      <c r="V54" s="107">
        <f ca="1">IF(I54=0,0,IF(V50=0,0,V50/(Q50+V50)))</f>
        <v>0</v>
      </c>
      <c r="W54" s="107"/>
      <c r="X54" s="107"/>
      <c r="Y54" s="108">
        <f ca="1">ROUND(I54*V54,2)</f>
        <v>0</v>
      </c>
      <c r="Z54" s="109"/>
      <c r="AA54" s="107"/>
      <c r="AB54" s="107"/>
      <c r="AC54" s="107"/>
      <c r="AD54" s="108"/>
      <c r="AE54" s="110"/>
      <c r="AF54" s="5" t="str">
        <f ca="1">IF(I54=SUM(O54,T54,Y54,AD54),"○","×")</f>
        <v>○</v>
      </c>
      <c r="AJ54" s="4"/>
      <c r="AK54" s="4"/>
      <c r="AL54" s="4"/>
    </row>
    <row r="55" spans="1:38" ht="14.1" customHeight="1" x14ac:dyDescent="0.2">
      <c r="A55" s="58" t="s">
        <v>3</v>
      </c>
      <c r="B55" s="59"/>
      <c r="C55" s="59"/>
      <c r="D55" s="59"/>
      <c r="E55" s="59"/>
      <c r="F55" s="59"/>
      <c r="G55" s="59"/>
      <c r="H55" s="59"/>
      <c r="I55" s="62">
        <f ca="1">IF(SUM(I51:K54)=L44,L44,"合わない!!")</f>
        <v>0</v>
      </c>
      <c r="J55" s="63"/>
      <c r="K55" s="64"/>
      <c r="L55" s="68">
        <f ca="1">SUM(O51:P54)</f>
        <v>0</v>
      </c>
      <c r="M55" s="69"/>
      <c r="N55" s="69"/>
      <c r="O55" s="69"/>
      <c r="P55" s="69"/>
      <c r="Q55" s="69">
        <f ca="1">SUM(T51:U54)</f>
        <v>0</v>
      </c>
      <c r="R55" s="69"/>
      <c r="S55" s="69"/>
      <c r="T55" s="69"/>
      <c r="U55" s="69"/>
      <c r="V55" s="69">
        <f ca="1">SUM(Y51:Z54)</f>
        <v>0</v>
      </c>
      <c r="W55" s="69"/>
      <c r="X55" s="69"/>
      <c r="Y55" s="69"/>
      <c r="Z55" s="69"/>
      <c r="AA55" s="69">
        <f>SUM(AD51:AE54)</f>
        <v>0</v>
      </c>
      <c r="AB55" s="69"/>
      <c r="AC55" s="69"/>
      <c r="AD55" s="69"/>
      <c r="AE55" s="72"/>
    </row>
    <row r="56" spans="1:38" ht="14.1" customHeight="1" x14ac:dyDescent="0.2">
      <c r="A56" s="60"/>
      <c r="B56" s="61"/>
      <c r="C56" s="61"/>
      <c r="D56" s="61"/>
      <c r="E56" s="61"/>
      <c r="F56" s="61"/>
      <c r="G56" s="61"/>
      <c r="H56" s="61"/>
      <c r="I56" s="65"/>
      <c r="J56" s="66"/>
      <c r="K56" s="67"/>
      <c r="L56" s="70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3"/>
    </row>
    <row r="57" spans="1:38" ht="14.1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1:38" ht="14.1" customHeight="1" x14ac:dyDescent="0.2">
      <c r="A58" s="86" t="s">
        <v>2</v>
      </c>
      <c r="B58" s="86"/>
      <c r="C58" s="86"/>
      <c r="D58" s="86"/>
      <c r="E58" s="86"/>
      <c r="F58" s="86"/>
      <c r="G58" s="3"/>
      <c r="H58" s="3"/>
      <c r="I58" s="3"/>
      <c r="J58" s="3"/>
      <c r="K58" s="3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1:38" ht="14.1" customHeight="1" x14ac:dyDescent="0.2">
      <c r="A59" s="86"/>
      <c r="B59" s="86"/>
      <c r="C59" s="86"/>
      <c r="D59" s="86"/>
      <c r="E59" s="86"/>
      <c r="F59" s="86"/>
      <c r="G59" s="3"/>
      <c r="H59" s="3"/>
      <c r="I59" s="3"/>
      <c r="J59" s="3"/>
      <c r="K59" s="3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8" ht="14.1" customHeight="1" x14ac:dyDescent="0.2">
      <c r="A60" s="87" t="s">
        <v>1</v>
      </c>
      <c r="B60" s="88"/>
      <c r="C60" s="88"/>
      <c r="D60" s="88"/>
      <c r="E60" s="88"/>
      <c r="F60" s="88"/>
      <c r="G60" s="94" t="s">
        <v>0</v>
      </c>
      <c r="H60" s="74"/>
      <c r="I60" s="74"/>
      <c r="J60" s="74"/>
      <c r="K60" s="75"/>
      <c r="L60" s="96" t="str">
        <f>L49</f>
        <v>①</v>
      </c>
      <c r="M60" s="74"/>
      <c r="N60" s="74"/>
      <c r="O60" s="74"/>
      <c r="P60" s="74"/>
      <c r="Q60" s="74" t="str">
        <f>Q49</f>
        <v>②</v>
      </c>
      <c r="R60" s="74"/>
      <c r="S60" s="74"/>
      <c r="T60" s="74"/>
      <c r="U60" s="74"/>
      <c r="V60" s="74" t="str">
        <f>V49</f>
        <v>③</v>
      </c>
      <c r="W60" s="74"/>
      <c r="X60" s="74"/>
      <c r="Y60" s="74"/>
      <c r="Z60" s="74"/>
      <c r="AA60" s="74" t="str">
        <f>AA49</f>
        <v>④</v>
      </c>
      <c r="AB60" s="74"/>
      <c r="AC60" s="74"/>
      <c r="AD60" s="74"/>
      <c r="AE60" s="75"/>
    </row>
    <row r="61" spans="1:38" ht="14.1" customHeight="1" x14ac:dyDescent="0.2">
      <c r="A61" s="89"/>
      <c r="B61" s="90"/>
      <c r="C61" s="90"/>
      <c r="D61" s="90"/>
      <c r="E61" s="90"/>
      <c r="F61" s="91"/>
      <c r="G61" s="95"/>
      <c r="H61" s="76"/>
      <c r="I61" s="76"/>
      <c r="J61" s="76"/>
      <c r="K61" s="77"/>
      <c r="L61" s="97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7"/>
    </row>
    <row r="62" spans="1:38" ht="14.1" customHeight="1" x14ac:dyDescent="0.2">
      <c r="A62" s="89"/>
      <c r="B62" s="90"/>
      <c r="C62" s="90"/>
      <c r="D62" s="90"/>
      <c r="E62" s="90"/>
      <c r="F62" s="91"/>
      <c r="G62" s="78">
        <f ca="1">IF(SUM(L44:AE45)=SUM(L62:AE63),SUM(L44:AE45),"合計が合いません")</f>
        <v>0</v>
      </c>
      <c r="H62" s="79"/>
      <c r="I62" s="79"/>
      <c r="J62" s="79"/>
      <c r="K62" s="80"/>
      <c r="L62" s="84">
        <f ca="1">T44+L55</f>
        <v>0</v>
      </c>
      <c r="M62" s="79"/>
      <c r="N62" s="79"/>
      <c r="O62" s="79"/>
      <c r="P62" s="79"/>
      <c r="Q62" s="79">
        <f ca="1">W44+Q55</f>
        <v>0</v>
      </c>
      <c r="R62" s="79"/>
      <c r="S62" s="79"/>
      <c r="T62" s="79"/>
      <c r="U62" s="79"/>
      <c r="V62" s="79">
        <f ca="1">Z44+V55</f>
        <v>0</v>
      </c>
      <c r="W62" s="79"/>
      <c r="X62" s="79"/>
      <c r="Y62" s="79"/>
      <c r="Z62" s="79"/>
      <c r="AA62" s="79">
        <f>AC44+AA55</f>
        <v>0</v>
      </c>
      <c r="AB62" s="79"/>
      <c r="AC62" s="79"/>
      <c r="AD62" s="79"/>
      <c r="AE62" s="80"/>
    </row>
    <row r="63" spans="1:38" ht="14.1" customHeight="1" x14ac:dyDescent="0.2">
      <c r="A63" s="92"/>
      <c r="B63" s="93"/>
      <c r="C63" s="93"/>
      <c r="D63" s="93"/>
      <c r="E63" s="93"/>
      <c r="F63" s="93"/>
      <c r="G63" s="81"/>
      <c r="H63" s="82"/>
      <c r="I63" s="82"/>
      <c r="J63" s="82"/>
      <c r="K63" s="83"/>
      <c r="L63" s="85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3"/>
    </row>
  </sheetData>
  <mergeCells count="341">
    <mergeCell ref="B8:C8"/>
    <mergeCell ref="D8:P8"/>
    <mergeCell ref="Q8:R8"/>
    <mergeCell ref="S8:AE8"/>
    <mergeCell ref="A10:F11"/>
    <mergeCell ref="AB11:AE11"/>
    <mergeCell ref="D1:E1"/>
    <mergeCell ref="Y1:AE1"/>
    <mergeCell ref="A2:AE3"/>
    <mergeCell ref="A5:F6"/>
    <mergeCell ref="B7:C7"/>
    <mergeCell ref="D7:P7"/>
    <mergeCell ref="Q7:R7"/>
    <mergeCell ref="S7:AE7"/>
    <mergeCell ref="A12:A13"/>
    <mergeCell ref="B12:E13"/>
    <mergeCell ref="F12:K13"/>
    <mergeCell ref="L12:N13"/>
    <mergeCell ref="O12:S13"/>
    <mergeCell ref="T12:AE12"/>
    <mergeCell ref="T13:V13"/>
    <mergeCell ref="W13:Y13"/>
    <mergeCell ref="Z13:AB13"/>
    <mergeCell ref="AC13:AE13"/>
    <mergeCell ref="B15:E15"/>
    <mergeCell ref="F15:K15"/>
    <mergeCell ref="L15:N15"/>
    <mergeCell ref="O15:S15"/>
    <mergeCell ref="T15:V15"/>
    <mergeCell ref="W15:Y15"/>
    <mergeCell ref="Z15:AB15"/>
    <mergeCell ref="B14:E14"/>
    <mergeCell ref="F14:K14"/>
    <mergeCell ref="L14:N14"/>
    <mergeCell ref="O14:S14"/>
    <mergeCell ref="T14:V14"/>
    <mergeCell ref="W16:Y16"/>
    <mergeCell ref="Z16:AB16"/>
    <mergeCell ref="AC16:AE16"/>
    <mergeCell ref="T17:V17"/>
    <mergeCell ref="W17:Y17"/>
    <mergeCell ref="Z17:AB17"/>
    <mergeCell ref="AC17:AE17"/>
    <mergeCell ref="W14:Y14"/>
    <mergeCell ref="Z14:AB14"/>
    <mergeCell ref="AC14:AE14"/>
    <mergeCell ref="AC15:AE15"/>
    <mergeCell ref="B17:E17"/>
    <mergeCell ref="F17:K17"/>
    <mergeCell ref="L17:N17"/>
    <mergeCell ref="O17:S17"/>
    <mergeCell ref="B16:E16"/>
    <mergeCell ref="F16:K16"/>
    <mergeCell ref="L16:N16"/>
    <mergeCell ref="O16:S16"/>
    <mergeCell ref="T16:V16"/>
    <mergeCell ref="L21:N21"/>
    <mergeCell ref="O21:S21"/>
    <mergeCell ref="T21:V21"/>
    <mergeCell ref="W21:Y21"/>
    <mergeCell ref="Z21:AB21"/>
    <mergeCell ref="AC21:AE21"/>
    <mergeCell ref="B20:E20"/>
    <mergeCell ref="W20:Y20"/>
    <mergeCell ref="Z18:AB18"/>
    <mergeCell ref="AC18:AE18"/>
    <mergeCell ref="B19:E19"/>
    <mergeCell ref="F19:K19"/>
    <mergeCell ref="L19:N19"/>
    <mergeCell ref="O19:S19"/>
    <mergeCell ref="T19:V19"/>
    <mergeCell ref="W19:Y19"/>
    <mergeCell ref="Z19:AB19"/>
    <mergeCell ref="AC19:AE19"/>
    <mergeCell ref="B18:E18"/>
    <mergeCell ref="F18:K18"/>
    <mergeCell ref="L18:N18"/>
    <mergeCell ref="O18:S18"/>
    <mergeCell ref="T18:V18"/>
    <mergeCell ref="W18:Y18"/>
    <mergeCell ref="Z22:AB22"/>
    <mergeCell ref="AC22:AE22"/>
    <mergeCell ref="A23:K23"/>
    <mergeCell ref="L23:N23"/>
    <mergeCell ref="O23:S23"/>
    <mergeCell ref="T23:V23"/>
    <mergeCell ref="W23:Y23"/>
    <mergeCell ref="Z23:AB23"/>
    <mergeCell ref="AC23:AE23"/>
    <mergeCell ref="B22:E22"/>
    <mergeCell ref="F22:K22"/>
    <mergeCell ref="L22:N22"/>
    <mergeCell ref="O22:S22"/>
    <mergeCell ref="T22:V22"/>
    <mergeCell ref="W22:Y22"/>
    <mergeCell ref="A14:A22"/>
    <mergeCell ref="Z20:AB20"/>
    <mergeCell ref="F20:K20"/>
    <mergeCell ref="L20:N20"/>
    <mergeCell ref="O20:S20"/>
    <mergeCell ref="T20:V20"/>
    <mergeCell ref="AC20:AE20"/>
    <mergeCell ref="B21:E21"/>
    <mergeCell ref="F21:K21"/>
    <mergeCell ref="B25:E25"/>
    <mergeCell ref="F25:K25"/>
    <mergeCell ref="L25:N25"/>
    <mergeCell ref="O25:S25"/>
    <mergeCell ref="T25:V25"/>
    <mergeCell ref="W25:Y25"/>
    <mergeCell ref="Z25:AB25"/>
    <mergeCell ref="B24:E24"/>
    <mergeCell ref="F24:K24"/>
    <mergeCell ref="L24:N24"/>
    <mergeCell ref="O24:S24"/>
    <mergeCell ref="T24:V24"/>
    <mergeCell ref="W26:Y26"/>
    <mergeCell ref="Z26:AB26"/>
    <mergeCell ref="AC26:AE26"/>
    <mergeCell ref="T27:V27"/>
    <mergeCell ref="W27:Y27"/>
    <mergeCell ref="Z27:AB27"/>
    <mergeCell ref="AC27:AE27"/>
    <mergeCell ref="W24:Y24"/>
    <mergeCell ref="Z24:AB24"/>
    <mergeCell ref="AC24:AE24"/>
    <mergeCell ref="AC25:AE25"/>
    <mergeCell ref="B27:E27"/>
    <mergeCell ref="F27:K27"/>
    <mergeCell ref="L27:N27"/>
    <mergeCell ref="O27:S27"/>
    <mergeCell ref="B26:E26"/>
    <mergeCell ref="F26:K26"/>
    <mergeCell ref="L26:N26"/>
    <mergeCell ref="O26:S26"/>
    <mergeCell ref="T26:V26"/>
    <mergeCell ref="L31:N31"/>
    <mergeCell ref="O31:S31"/>
    <mergeCell ref="T31:V31"/>
    <mergeCell ref="W31:Y31"/>
    <mergeCell ref="Z31:AB31"/>
    <mergeCell ref="AC31:AE31"/>
    <mergeCell ref="B30:E30"/>
    <mergeCell ref="W30:Y30"/>
    <mergeCell ref="Z28:AB28"/>
    <mergeCell ref="AC28:AE28"/>
    <mergeCell ref="B29:E29"/>
    <mergeCell ref="F29:K29"/>
    <mergeCell ref="L29:N29"/>
    <mergeCell ref="O29:S29"/>
    <mergeCell ref="T29:V29"/>
    <mergeCell ref="W29:Y29"/>
    <mergeCell ref="Z29:AB29"/>
    <mergeCell ref="AC29:AE29"/>
    <mergeCell ref="B28:E28"/>
    <mergeCell ref="F28:K28"/>
    <mergeCell ref="L28:N28"/>
    <mergeCell ref="O28:S28"/>
    <mergeCell ref="T28:V28"/>
    <mergeCell ref="W28:Y28"/>
    <mergeCell ref="Z32:AB32"/>
    <mergeCell ref="AC32:AE32"/>
    <mergeCell ref="A33:K33"/>
    <mergeCell ref="L33:N33"/>
    <mergeCell ref="O33:S33"/>
    <mergeCell ref="T33:V33"/>
    <mergeCell ref="W33:Y33"/>
    <mergeCell ref="Z33:AB33"/>
    <mergeCell ref="AC33:AE33"/>
    <mergeCell ref="B32:E32"/>
    <mergeCell ref="F32:K32"/>
    <mergeCell ref="L32:N32"/>
    <mergeCell ref="O32:S32"/>
    <mergeCell ref="T32:V32"/>
    <mergeCell ref="W32:Y32"/>
    <mergeCell ref="A24:A32"/>
    <mergeCell ref="Z30:AB30"/>
    <mergeCell ref="F30:K30"/>
    <mergeCell ref="L30:N30"/>
    <mergeCell ref="O30:S30"/>
    <mergeCell ref="T30:V30"/>
    <mergeCell ref="AC30:AE30"/>
    <mergeCell ref="B31:E31"/>
    <mergeCell ref="F31:K31"/>
    <mergeCell ref="B35:E35"/>
    <mergeCell ref="F35:K35"/>
    <mergeCell ref="L35:N35"/>
    <mergeCell ref="O35:S35"/>
    <mergeCell ref="T35:V35"/>
    <mergeCell ref="W35:Y35"/>
    <mergeCell ref="Z35:AB35"/>
    <mergeCell ref="B34:E34"/>
    <mergeCell ref="F34:K34"/>
    <mergeCell ref="L34:N34"/>
    <mergeCell ref="O34:S34"/>
    <mergeCell ref="T34:V34"/>
    <mergeCell ref="W36:Y36"/>
    <mergeCell ref="Z36:AB36"/>
    <mergeCell ref="AC36:AE36"/>
    <mergeCell ref="T37:V37"/>
    <mergeCell ref="W37:Y37"/>
    <mergeCell ref="Z37:AB37"/>
    <mergeCell ref="AC37:AE37"/>
    <mergeCell ref="W34:Y34"/>
    <mergeCell ref="Z34:AB34"/>
    <mergeCell ref="AC34:AE34"/>
    <mergeCell ref="AC35:AE35"/>
    <mergeCell ref="B37:E37"/>
    <mergeCell ref="F37:K37"/>
    <mergeCell ref="L37:N37"/>
    <mergeCell ref="O37:S37"/>
    <mergeCell ref="B36:E36"/>
    <mergeCell ref="F36:K36"/>
    <mergeCell ref="L36:N36"/>
    <mergeCell ref="O36:S36"/>
    <mergeCell ref="T36:V36"/>
    <mergeCell ref="L41:N41"/>
    <mergeCell ref="O41:S41"/>
    <mergeCell ref="T41:V41"/>
    <mergeCell ref="W41:Y41"/>
    <mergeCell ref="Z41:AB41"/>
    <mergeCell ref="AC41:AE41"/>
    <mergeCell ref="B40:E40"/>
    <mergeCell ref="W40:Y40"/>
    <mergeCell ref="Z38:AB38"/>
    <mergeCell ref="AC38:AE38"/>
    <mergeCell ref="B39:E39"/>
    <mergeCell ref="F39:K39"/>
    <mergeCell ref="L39:N39"/>
    <mergeCell ref="O39:S39"/>
    <mergeCell ref="T39:V39"/>
    <mergeCell ref="W39:Y39"/>
    <mergeCell ref="Z39:AB39"/>
    <mergeCell ref="AC39:AE39"/>
    <mergeCell ref="B38:E38"/>
    <mergeCell ref="F38:K38"/>
    <mergeCell ref="L38:N38"/>
    <mergeCell ref="O38:S38"/>
    <mergeCell ref="T38:V38"/>
    <mergeCell ref="W38:Y38"/>
    <mergeCell ref="Z42:AB42"/>
    <mergeCell ref="AC42:AE42"/>
    <mergeCell ref="A43:K43"/>
    <mergeCell ref="L43:N43"/>
    <mergeCell ref="O43:S43"/>
    <mergeCell ref="T43:V43"/>
    <mergeCell ref="W43:Y43"/>
    <mergeCell ref="Z43:AB43"/>
    <mergeCell ref="AC43:AE43"/>
    <mergeCell ref="B42:E42"/>
    <mergeCell ref="F42:K42"/>
    <mergeCell ref="L42:N42"/>
    <mergeCell ref="O42:S42"/>
    <mergeCell ref="T42:V42"/>
    <mergeCell ref="W42:Y42"/>
    <mergeCell ref="A34:A42"/>
    <mergeCell ref="Z40:AB40"/>
    <mergeCell ref="F40:K40"/>
    <mergeCell ref="L40:N40"/>
    <mergeCell ref="O40:S40"/>
    <mergeCell ref="T40:V40"/>
    <mergeCell ref="AC40:AE40"/>
    <mergeCell ref="B41:E41"/>
    <mergeCell ref="F41:K41"/>
    <mergeCell ref="AC44:AE45"/>
    <mergeCell ref="A47:F48"/>
    <mergeCell ref="A49:H50"/>
    <mergeCell ref="I49:K50"/>
    <mergeCell ref="L49:P49"/>
    <mergeCell ref="Q49:U49"/>
    <mergeCell ref="V49:Z49"/>
    <mergeCell ref="AA49:AE49"/>
    <mergeCell ref="L50:P50"/>
    <mergeCell ref="Q50:U50"/>
    <mergeCell ref="A44:K45"/>
    <mergeCell ref="L44:N45"/>
    <mergeCell ref="O44:S45"/>
    <mergeCell ref="T44:V45"/>
    <mergeCell ref="W44:Y45"/>
    <mergeCell ref="Z44:AB45"/>
    <mergeCell ref="V50:Z50"/>
    <mergeCell ref="AA50:AE50"/>
    <mergeCell ref="A51:A54"/>
    <mergeCell ref="B51:H51"/>
    <mergeCell ref="I51:K51"/>
    <mergeCell ref="L51:N51"/>
    <mergeCell ref="O51:P51"/>
    <mergeCell ref="Q51:S51"/>
    <mergeCell ref="T51:U51"/>
    <mergeCell ref="V51:X51"/>
    <mergeCell ref="Y51:Z51"/>
    <mergeCell ref="B53:H53"/>
    <mergeCell ref="I53:K53"/>
    <mergeCell ref="L53:N53"/>
    <mergeCell ref="O53:P53"/>
    <mergeCell ref="Q53:S53"/>
    <mergeCell ref="T53:U53"/>
    <mergeCell ref="V53:X53"/>
    <mergeCell ref="Y53:Z53"/>
    <mergeCell ref="AA51:AC51"/>
    <mergeCell ref="AD51:AE51"/>
    <mergeCell ref="B52:H52"/>
    <mergeCell ref="I52:K52"/>
    <mergeCell ref="L52:N52"/>
    <mergeCell ref="O52:P52"/>
    <mergeCell ref="Q52:S52"/>
    <mergeCell ref="T52:U52"/>
    <mergeCell ref="V52:X52"/>
    <mergeCell ref="Y52:Z52"/>
    <mergeCell ref="AA52:AC52"/>
    <mergeCell ref="AD52:AE52"/>
    <mergeCell ref="AA53:AC53"/>
    <mergeCell ref="AD53:AE53"/>
    <mergeCell ref="B54:H54"/>
    <mergeCell ref="I54:K54"/>
    <mergeCell ref="L54:N54"/>
    <mergeCell ref="O54:P54"/>
    <mergeCell ref="Q54:S54"/>
    <mergeCell ref="T54:U54"/>
    <mergeCell ref="V54:X54"/>
    <mergeCell ref="Y54:Z54"/>
    <mergeCell ref="AA54:AC54"/>
    <mergeCell ref="AD54:AE54"/>
    <mergeCell ref="A55:H56"/>
    <mergeCell ref="I55:K56"/>
    <mergeCell ref="L55:P56"/>
    <mergeCell ref="Q55:U56"/>
    <mergeCell ref="V55:Z56"/>
    <mergeCell ref="AA55:AE56"/>
    <mergeCell ref="AA60:AE61"/>
    <mergeCell ref="G62:K63"/>
    <mergeCell ref="L62:P63"/>
    <mergeCell ref="Q62:U63"/>
    <mergeCell ref="V62:Z63"/>
    <mergeCell ref="AA62:AE63"/>
    <mergeCell ref="A58:F59"/>
    <mergeCell ref="A60:F63"/>
    <mergeCell ref="G60:K61"/>
    <mergeCell ref="L60:P61"/>
    <mergeCell ref="Q60:U61"/>
    <mergeCell ref="V60:Z61"/>
  </mergeCells>
  <phoneticPr fontId="3"/>
  <printOptions horizontalCentered="1" verticalCentered="1"/>
  <pageMargins left="0.78740157480314965" right="0" top="0.62992125984251968" bottom="0.35433070866141736" header="0" footer="0"/>
  <pageSetup paperSize="9" scale="9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68"/>
  <sheetViews>
    <sheetView topLeftCell="A37" zoomScaleNormal="100" workbookViewId="0"/>
  </sheetViews>
  <sheetFormatPr defaultColWidth="2.88671875" defaultRowHeight="14.1" customHeight="1" x14ac:dyDescent="0.2"/>
  <cols>
    <col min="1" max="16384" width="2.88671875" style="1"/>
  </cols>
  <sheetData>
    <row r="1" spans="1:31" ht="14.1" customHeight="1" x14ac:dyDescent="0.2">
      <c r="A1" s="1" t="s">
        <v>31</v>
      </c>
      <c r="D1" s="202"/>
      <c r="E1" s="202"/>
      <c r="Y1" s="203">
        <f ca="1">NOW()</f>
        <v>44624.604475694447</v>
      </c>
      <c r="Z1" s="203"/>
      <c r="AA1" s="203"/>
      <c r="AB1" s="203"/>
      <c r="AC1" s="203"/>
      <c r="AD1" s="203"/>
      <c r="AE1" s="203"/>
    </row>
    <row r="2" spans="1:31" ht="14.1" customHeight="1" x14ac:dyDescent="0.2">
      <c r="A2" s="204" t="s">
        <v>30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</row>
    <row r="3" spans="1:31" ht="14.1" customHeight="1" x14ac:dyDescent="0.2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4"/>
      <c r="AC3" s="204"/>
      <c r="AD3" s="204"/>
      <c r="AE3" s="204"/>
    </row>
    <row r="5" spans="1:31" ht="14.1" customHeight="1" x14ac:dyDescent="0.2">
      <c r="A5" s="86" t="s">
        <v>29</v>
      </c>
      <c r="B5" s="86"/>
      <c r="C5" s="86"/>
      <c r="D5" s="86"/>
      <c r="E5" s="86"/>
      <c r="F5" s="86"/>
    </row>
    <row r="6" spans="1:31" ht="14.1" customHeight="1" x14ac:dyDescent="0.2">
      <c r="A6" s="86"/>
      <c r="B6" s="86"/>
      <c r="C6" s="86"/>
      <c r="D6" s="86"/>
      <c r="E6" s="86"/>
      <c r="F6" s="86"/>
    </row>
    <row r="7" spans="1:31" ht="14.1" customHeight="1" x14ac:dyDescent="0.2">
      <c r="B7" s="135" t="s">
        <v>65</v>
      </c>
      <c r="C7" s="136"/>
      <c r="D7" s="262" t="s">
        <v>67</v>
      </c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136" t="s">
        <v>64</v>
      </c>
      <c r="R7" s="136"/>
      <c r="S7" s="262" t="s">
        <v>66</v>
      </c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3"/>
    </row>
    <row r="8" spans="1:31" ht="14.1" customHeight="1" x14ac:dyDescent="0.2">
      <c r="B8" s="187" t="s">
        <v>63</v>
      </c>
      <c r="C8" s="188"/>
      <c r="D8" s="260" t="s">
        <v>85</v>
      </c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188" t="s">
        <v>62</v>
      </c>
      <c r="R8" s="188"/>
      <c r="S8" s="260"/>
      <c r="T8" s="260"/>
      <c r="U8" s="260"/>
      <c r="V8" s="260"/>
      <c r="W8" s="260"/>
      <c r="X8" s="260"/>
      <c r="Y8" s="260"/>
      <c r="Z8" s="260"/>
      <c r="AA8" s="260"/>
      <c r="AB8" s="260"/>
      <c r="AC8" s="260"/>
      <c r="AD8" s="260"/>
      <c r="AE8" s="261"/>
    </row>
    <row r="10" spans="1:31" ht="14.1" customHeight="1" x14ac:dyDescent="0.2">
      <c r="A10" s="86" t="s">
        <v>28</v>
      </c>
      <c r="B10" s="86"/>
      <c r="C10" s="86"/>
      <c r="D10" s="86"/>
      <c r="E10" s="86"/>
      <c r="F10" s="86"/>
    </row>
    <row r="11" spans="1:31" ht="14.1" customHeight="1" x14ac:dyDescent="0.2">
      <c r="A11" s="86"/>
      <c r="B11" s="86"/>
      <c r="C11" s="86"/>
      <c r="D11" s="86"/>
      <c r="E11" s="86"/>
      <c r="F11" s="86"/>
      <c r="AB11" s="201" t="s">
        <v>27</v>
      </c>
      <c r="AC11" s="201"/>
      <c r="AD11" s="201"/>
      <c r="AE11" s="201"/>
    </row>
    <row r="12" spans="1:31" ht="14.1" customHeight="1" x14ac:dyDescent="0.2">
      <c r="A12" s="135"/>
      <c r="B12" s="136" t="s">
        <v>26</v>
      </c>
      <c r="C12" s="136"/>
      <c r="D12" s="136"/>
      <c r="E12" s="136"/>
      <c r="F12" s="136" t="s">
        <v>25</v>
      </c>
      <c r="G12" s="136"/>
      <c r="H12" s="136"/>
      <c r="I12" s="136"/>
      <c r="J12" s="136"/>
      <c r="K12" s="142"/>
      <c r="L12" s="190" t="s">
        <v>24</v>
      </c>
      <c r="M12" s="191"/>
      <c r="N12" s="192"/>
      <c r="O12" s="136" t="s">
        <v>8</v>
      </c>
      <c r="P12" s="136"/>
      <c r="Q12" s="136"/>
      <c r="R12" s="136"/>
      <c r="S12" s="142"/>
      <c r="T12" s="135" t="s">
        <v>23</v>
      </c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42"/>
    </row>
    <row r="13" spans="1:31" ht="14.1" customHeight="1" x14ac:dyDescent="0.2">
      <c r="A13" s="187"/>
      <c r="B13" s="188"/>
      <c r="C13" s="188"/>
      <c r="D13" s="188"/>
      <c r="E13" s="188"/>
      <c r="F13" s="188"/>
      <c r="G13" s="188"/>
      <c r="H13" s="188"/>
      <c r="I13" s="188"/>
      <c r="J13" s="188"/>
      <c r="K13" s="189"/>
      <c r="L13" s="193"/>
      <c r="M13" s="194"/>
      <c r="N13" s="195"/>
      <c r="O13" s="188"/>
      <c r="P13" s="188"/>
      <c r="Q13" s="188"/>
      <c r="R13" s="188"/>
      <c r="S13" s="189"/>
      <c r="T13" s="196" t="s">
        <v>65</v>
      </c>
      <c r="U13" s="197"/>
      <c r="V13" s="197"/>
      <c r="W13" s="197" t="s">
        <v>64</v>
      </c>
      <c r="X13" s="197"/>
      <c r="Y13" s="197"/>
      <c r="Z13" s="197" t="s">
        <v>63</v>
      </c>
      <c r="AA13" s="197"/>
      <c r="AB13" s="197"/>
      <c r="AC13" s="197" t="s">
        <v>62</v>
      </c>
      <c r="AD13" s="197"/>
      <c r="AE13" s="198"/>
    </row>
    <row r="14" spans="1:31" ht="14.1" customHeight="1" x14ac:dyDescent="0.2">
      <c r="A14" s="171" t="s">
        <v>18</v>
      </c>
      <c r="B14" s="242" t="s">
        <v>41</v>
      </c>
      <c r="C14" s="243"/>
      <c r="D14" s="243"/>
      <c r="E14" s="244"/>
      <c r="F14" s="118" t="s">
        <v>61</v>
      </c>
      <c r="G14" s="118"/>
      <c r="H14" s="118"/>
      <c r="I14" s="118"/>
      <c r="J14" s="118"/>
      <c r="K14" s="251"/>
      <c r="L14" s="252">
        <v>18</v>
      </c>
      <c r="M14" s="253"/>
      <c r="N14" s="253"/>
      <c r="O14" s="118" t="s">
        <v>7</v>
      </c>
      <c r="P14" s="118"/>
      <c r="Q14" s="118"/>
      <c r="R14" s="118"/>
      <c r="S14" s="251"/>
      <c r="T14" s="252"/>
      <c r="U14" s="253"/>
      <c r="V14" s="253"/>
      <c r="W14" s="253"/>
      <c r="X14" s="253"/>
      <c r="Y14" s="253"/>
      <c r="Z14" s="253"/>
      <c r="AA14" s="253"/>
      <c r="AB14" s="253"/>
      <c r="AC14" s="253"/>
      <c r="AD14" s="253"/>
      <c r="AE14" s="258"/>
    </row>
    <row r="15" spans="1:31" ht="14.1" customHeight="1" x14ac:dyDescent="0.2">
      <c r="A15" s="259"/>
      <c r="B15" s="245"/>
      <c r="C15" s="246"/>
      <c r="D15" s="246"/>
      <c r="E15" s="247"/>
      <c r="F15" s="112" t="s">
        <v>40</v>
      </c>
      <c r="G15" s="112"/>
      <c r="H15" s="112"/>
      <c r="I15" s="112"/>
      <c r="J15" s="112"/>
      <c r="K15" s="234"/>
      <c r="L15" s="213">
        <v>1.9</v>
      </c>
      <c r="M15" s="205"/>
      <c r="N15" s="205"/>
      <c r="O15" s="112" t="s">
        <v>7</v>
      </c>
      <c r="P15" s="112"/>
      <c r="Q15" s="112"/>
      <c r="R15" s="112"/>
      <c r="S15" s="234"/>
      <c r="T15" s="213"/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  <c r="AE15" s="206"/>
    </row>
    <row r="16" spans="1:31" ht="14.1" customHeight="1" x14ac:dyDescent="0.2">
      <c r="A16" s="172"/>
      <c r="B16" s="245"/>
      <c r="C16" s="246"/>
      <c r="D16" s="246"/>
      <c r="E16" s="247"/>
      <c r="F16" s="112" t="s">
        <v>60</v>
      </c>
      <c r="G16" s="112"/>
      <c r="H16" s="112"/>
      <c r="I16" s="112"/>
      <c r="J16" s="112"/>
      <c r="K16" s="234"/>
      <c r="L16" s="213">
        <v>2.6</v>
      </c>
      <c r="M16" s="205"/>
      <c r="N16" s="205"/>
      <c r="O16" s="112" t="s">
        <v>7</v>
      </c>
      <c r="P16" s="112"/>
      <c r="Q16" s="112"/>
      <c r="R16" s="112"/>
      <c r="S16" s="234"/>
      <c r="T16" s="213"/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  <c r="AE16" s="206"/>
    </row>
    <row r="17" spans="1:31" ht="14.1" customHeight="1" x14ac:dyDescent="0.2">
      <c r="A17" s="172"/>
      <c r="B17" s="245"/>
      <c r="C17" s="246"/>
      <c r="D17" s="246"/>
      <c r="E17" s="247"/>
      <c r="F17" s="112" t="s">
        <v>52</v>
      </c>
      <c r="G17" s="112"/>
      <c r="H17" s="112"/>
      <c r="I17" s="112"/>
      <c r="J17" s="112"/>
      <c r="K17" s="234"/>
      <c r="L17" s="213">
        <v>3.4</v>
      </c>
      <c r="M17" s="205"/>
      <c r="N17" s="205"/>
      <c r="O17" s="112" t="s">
        <v>7</v>
      </c>
      <c r="P17" s="112"/>
      <c r="Q17" s="112"/>
      <c r="R17" s="112"/>
      <c r="S17" s="234"/>
      <c r="T17" s="213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6"/>
    </row>
    <row r="18" spans="1:31" ht="14.1" customHeight="1" x14ac:dyDescent="0.2">
      <c r="A18" s="172"/>
      <c r="B18" s="255" t="s">
        <v>59</v>
      </c>
      <c r="C18" s="256"/>
      <c r="D18" s="256"/>
      <c r="E18" s="257"/>
      <c r="F18" s="112" t="s">
        <v>58</v>
      </c>
      <c r="G18" s="112"/>
      <c r="H18" s="112"/>
      <c r="I18" s="112"/>
      <c r="J18" s="112"/>
      <c r="K18" s="234"/>
      <c r="L18" s="213"/>
      <c r="M18" s="205"/>
      <c r="N18" s="205"/>
      <c r="O18" s="112"/>
      <c r="P18" s="112"/>
      <c r="Q18" s="112"/>
      <c r="R18" s="112"/>
      <c r="S18" s="234"/>
      <c r="T18" s="213">
        <v>9</v>
      </c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6"/>
    </row>
    <row r="19" spans="1:31" ht="14.1" customHeight="1" x14ac:dyDescent="0.2">
      <c r="A19" s="172"/>
      <c r="B19" s="245"/>
      <c r="C19" s="246"/>
      <c r="D19" s="246"/>
      <c r="E19" s="247"/>
      <c r="F19" s="112" t="s">
        <v>57</v>
      </c>
      <c r="G19" s="112"/>
      <c r="H19" s="112"/>
      <c r="I19" s="112"/>
      <c r="J19" s="112"/>
      <c r="K19" s="234"/>
      <c r="L19" s="213"/>
      <c r="M19" s="205"/>
      <c r="N19" s="205"/>
      <c r="O19" s="112"/>
      <c r="P19" s="112"/>
      <c r="Q19" s="112"/>
      <c r="R19" s="112"/>
      <c r="S19" s="234"/>
      <c r="T19" s="213">
        <v>9</v>
      </c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6"/>
    </row>
    <row r="20" spans="1:31" ht="14.1" customHeight="1" x14ac:dyDescent="0.2">
      <c r="A20" s="172"/>
      <c r="B20" s="245"/>
      <c r="C20" s="246"/>
      <c r="D20" s="246"/>
      <c r="E20" s="247"/>
      <c r="F20" s="112" t="s">
        <v>56</v>
      </c>
      <c r="G20" s="112"/>
      <c r="H20" s="112"/>
      <c r="I20" s="112"/>
      <c r="J20" s="112"/>
      <c r="K20" s="234"/>
      <c r="L20" s="213"/>
      <c r="M20" s="205"/>
      <c r="N20" s="205"/>
      <c r="O20" s="112"/>
      <c r="P20" s="112"/>
      <c r="Q20" s="112"/>
      <c r="R20" s="112"/>
      <c r="S20" s="234"/>
      <c r="T20" s="213">
        <v>9</v>
      </c>
      <c r="U20" s="205"/>
      <c r="V20" s="205"/>
      <c r="W20" s="205"/>
      <c r="X20" s="205"/>
      <c r="Y20" s="205"/>
      <c r="Z20" s="205"/>
      <c r="AA20" s="205"/>
      <c r="AB20" s="205"/>
      <c r="AC20" s="205"/>
      <c r="AD20" s="205"/>
      <c r="AE20" s="206"/>
    </row>
    <row r="21" spans="1:31" ht="14.1" customHeight="1" x14ac:dyDescent="0.2">
      <c r="A21" s="172"/>
      <c r="B21" s="245"/>
      <c r="C21" s="246"/>
      <c r="D21" s="246"/>
      <c r="E21" s="247"/>
      <c r="F21" s="112" t="s">
        <v>55</v>
      </c>
      <c r="G21" s="112"/>
      <c r="H21" s="112"/>
      <c r="I21" s="112"/>
      <c r="J21" s="112"/>
      <c r="K21" s="234"/>
      <c r="L21" s="213"/>
      <c r="M21" s="205"/>
      <c r="N21" s="205"/>
      <c r="O21" s="112"/>
      <c r="P21" s="112"/>
      <c r="Q21" s="112"/>
      <c r="R21" s="112"/>
      <c r="S21" s="234"/>
      <c r="T21" s="213">
        <v>9</v>
      </c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6"/>
    </row>
    <row r="22" spans="1:31" ht="14.1" customHeight="1" x14ac:dyDescent="0.2">
      <c r="A22" s="172"/>
      <c r="B22" s="245"/>
      <c r="C22" s="246"/>
      <c r="D22" s="246"/>
      <c r="E22" s="247"/>
      <c r="F22" s="112" t="s">
        <v>54</v>
      </c>
      <c r="G22" s="112"/>
      <c r="H22" s="112"/>
      <c r="I22" s="112"/>
      <c r="J22" s="112"/>
      <c r="K22" s="234"/>
      <c r="L22" s="213"/>
      <c r="M22" s="205"/>
      <c r="N22" s="205"/>
      <c r="O22" s="112"/>
      <c r="P22" s="112"/>
      <c r="Q22" s="112"/>
      <c r="R22" s="112"/>
      <c r="S22" s="234"/>
      <c r="T22" s="213">
        <v>14</v>
      </c>
      <c r="U22" s="205"/>
      <c r="V22" s="205"/>
      <c r="W22" s="205"/>
      <c r="X22" s="205"/>
      <c r="Y22" s="205"/>
      <c r="Z22" s="205"/>
      <c r="AA22" s="205"/>
      <c r="AB22" s="205"/>
      <c r="AC22" s="205"/>
      <c r="AD22" s="205"/>
      <c r="AE22" s="206"/>
    </row>
    <row r="23" spans="1:31" ht="14.1" customHeight="1" x14ac:dyDescent="0.2">
      <c r="A23" s="172"/>
      <c r="B23" s="245"/>
      <c r="C23" s="246"/>
      <c r="D23" s="246"/>
      <c r="E23" s="247"/>
      <c r="F23" s="112" t="s">
        <v>53</v>
      </c>
      <c r="G23" s="112"/>
      <c r="H23" s="112"/>
      <c r="I23" s="112"/>
      <c r="J23" s="112"/>
      <c r="K23" s="234"/>
      <c r="L23" s="213"/>
      <c r="M23" s="205"/>
      <c r="N23" s="205"/>
      <c r="O23" s="112"/>
      <c r="P23" s="112"/>
      <c r="Q23" s="112"/>
      <c r="R23" s="112"/>
      <c r="S23" s="234"/>
      <c r="T23" s="213">
        <v>9</v>
      </c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6"/>
    </row>
    <row r="24" spans="1:31" ht="14.1" customHeight="1" x14ac:dyDescent="0.2">
      <c r="A24" s="172"/>
      <c r="B24" s="245"/>
      <c r="C24" s="246"/>
      <c r="D24" s="246"/>
      <c r="E24" s="247"/>
      <c r="F24" s="112" t="s">
        <v>42</v>
      </c>
      <c r="G24" s="112"/>
      <c r="H24" s="112"/>
      <c r="I24" s="112"/>
      <c r="J24" s="112"/>
      <c r="K24" s="234"/>
      <c r="L24" s="213"/>
      <c r="M24" s="205"/>
      <c r="N24" s="205"/>
      <c r="O24" s="112"/>
      <c r="P24" s="112"/>
      <c r="Q24" s="112"/>
      <c r="R24" s="112"/>
      <c r="S24" s="234"/>
      <c r="T24" s="213">
        <v>10.1</v>
      </c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6"/>
    </row>
    <row r="25" spans="1:31" ht="14.1" customHeight="1" x14ac:dyDescent="0.2">
      <c r="A25" s="172"/>
      <c r="B25" s="248"/>
      <c r="C25" s="249"/>
      <c r="D25" s="249"/>
      <c r="E25" s="250"/>
      <c r="F25" s="112" t="s">
        <v>52</v>
      </c>
      <c r="G25" s="112"/>
      <c r="H25" s="112"/>
      <c r="I25" s="112"/>
      <c r="J25" s="112"/>
      <c r="K25" s="234"/>
      <c r="L25" s="213"/>
      <c r="M25" s="205"/>
      <c r="N25" s="205"/>
      <c r="O25" s="112"/>
      <c r="P25" s="112"/>
      <c r="Q25" s="112"/>
      <c r="R25" s="112"/>
      <c r="S25" s="234"/>
      <c r="T25" s="213">
        <v>3.4</v>
      </c>
      <c r="U25" s="205"/>
      <c r="V25" s="205"/>
      <c r="W25" s="205"/>
      <c r="X25" s="205"/>
      <c r="Y25" s="205"/>
      <c r="Z25" s="205"/>
      <c r="AA25" s="205"/>
      <c r="AB25" s="205"/>
      <c r="AC25" s="205"/>
      <c r="AD25" s="205"/>
      <c r="AE25" s="206"/>
    </row>
    <row r="26" spans="1:31" ht="14.1" customHeight="1" x14ac:dyDescent="0.2">
      <c r="A26" s="158" t="s">
        <v>17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60"/>
      <c r="L26" s="254">
        <f>SUM(L14:N25)</f>
        <v>25.9</v>
      </c>
      <c r="M26" s="236"/>
      <c r="N26" s="236"/>
      <c r="O26" s="178" t="s">
        <v>51</v>
      </c>
      <c r="P26" s="178"/>
      <c r="Q26" s="178"/>
      <c r="R26" s="178"/>
      <c r="S26" s="179"/>
      <c r="T26" s="254">
        <f>SUM(T14:V25)</f>
        <v>72.5</v>
      </c>
      <c r="U26" s="236"/>
      <c r="V26" s="236"/>
      <c r="W26" s="236">
        <f>SUM(W14:Y25)</f>
        <v>0</v>
      </c>
      <c r="X26" s="236"/>
      <c r="Y26" s="236"/>
      <c r="Z26" s="236">
        <f>SUM(Z14:AB25)</f>
        <v>0</v>
      </c>
      <c r="AA26" s="236"/>
      <c r="AB26" s="236"/>
      <c r="AC26" s="236">
        <f>SUM(AC14:AE25)</f>
        <v>0</v>
      </c>
      <c r="AD26" s="236"/>
      <c r="AE26" s="237"/>
    </row>
    <row r="27" spans="1:31" ht="14.1" customHeight="1" x14ac:dyDescent="0.2">
      <c r="A27" s="171" t="s">
        <v>16</v>
      </c>
      <c r="B27" s="242" t="s">
        <v>41</v>
      </c>
      <c r="C27" s="243"/>
      <c r="D27" s="243"/>
      <c r="E27" s="244"/>
      <c r="F27" s="118" t="s">
        <v>40</v>
      </c>
      <c r="G27" s="118"/>
      <c r="H27" s="118"/>
      <c r="I27" s="118"/>
      <c r="J27" s="118"/>
      <c r="K27" s="251"/>
      <c r="L27" s="252">
        <v>3.7</v>
      </c>
      <c r="M27" s="253"/>
      <c r="N27" s="253"/>
      <c r="O27" s="118" t="s">
        <v>7</v>
      </c>
      <c r="P27" s="118"/>
      <c r="Q27" s="118"/>
      <c r="R27" s="118"/>
      <c r="S27" s="251"/>
      <c r="T27" s="252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8"/>
    </row>
    <row r="28" spans="1:31" ht="14.1" customHeight="1" x14ac:dyDescent="0.2">
      <c r="A28" s="259"/>
      <c r="B28" s="245"/>
      <c r="C28" s="246"/>
      <c r="D28" s="246"/>
      <c r="E28" s="247"/>
      <c r="F28" s="112" t="s">
        <v>39</v>
      </c>
      <c r="G28" s="112"/>
      <c r="H28" s="112"/>
      <c r="I28" s="112"/>
      <c r="J28" s="112"/>
      <c r="K28" s="234"/>
      <c r="L28" s="213">
        <v>13</v>
      </c>
      <c r="M28" s="205"/>
      <c r="N28" s="205"/>
      <c r="O28" s="112" t="s">
        <v>7</v>
      </c>
      <c r="P28" s="112"/>
      <c r="Q28" s="112"/>
      <c r="R28" s="112"/>
      <c r="S28" s="234"/>
      <c r="T28" s="213"/>
      <c r="U28" s="205"/>
      <c r="V28" s="205"/>
      <c r="W28" s="205"/>
      <c r="X28" s="205"/>
      <c r="Y28" s="205"/>
      <c r="Z28" s="205"/>
      <c r="AA28" s="205"/>
      <c r="AB28" s="205"/>
      <c r="AC28" s="205"/>
      <c r="AD28" s="205"/>
      <c r="AE28" s="206"/>
    </row>
    <row r="29" spans="1:31" ht="14.1" customHeight="1" x14ac:dyDescent="0.2">
      <c r="A29" s="259"/>
      <c r="B29" s="245"/>
      <c r="C29" s="246"/>
      <c r="D29" s="246"/>
      <c r="E29" s="247"/>
      <c r="F29" s="112" t="s">
        <v>38</v>
      </c>
      <c r="G29" s="112"/>
      <c r="H29" s="112"/>
      <c r="I29" s="112"/>
      <c r="J29" s="112"/>
      <c r="K29" s="234"/>
      <c r="L29" s="213">
        <v>2.6</v>
      </c>
      <c r="M29" s="205"/>
      <c r="N29" s="205"/>
      <c r="O29" s="112" t="s">
        <v>7</v>
      </c>
      <c r="P29" s="112"/>
      <c r="Q29" s="112"/>
      <c r="R29" s="112"/>
      <c r="S29" s="234"/>
      <c r="T29" s="213"/>
      <c r="U29" s="205"/>
      <c r="V29" s="205"/>
      <c r="W29" s="205"/>
      <c r="X29" s="205"/>
      <c r="Y29" s="205"/>
      <c r="Z29" s="205"/>
      <c r="AA29" s="205"/>
      <c r="AB29" s="205"/>
      <c r="AC29" s="205"/>
      <c r="AD29" s="205"/>
      <c r="AE29" s="206"/>
    </row>
    <row r="30" spans="1:31" ht="14.1" customHeight="1" x14ac:dyDescent="0.2">
      <c r="A30" s="172"/>
      <c r="B30" s="245"/>
      <c r="C30" s="246"/>
      <c r="D30" s="246"/>
      <c r="E30" s="247"/>
      <c r="F30" s="112" t="s">
        <v>50</v>
      </c>
      <c r="G30" s="112"/>
      <c r="H30" s="112"/>
      <c r="I30" s="112"/>
      <c r="J30" s="112"/>
      <c r="K30" s="234"/>
      <c r="L30" s="213">
        <v>9</v>
      </c>
      <c r="M30" s="205"/>
      <c r="N30" s="205"/>
      <c r="O30" s="112" t="s">
        <v>6</v>
      </c>
      <c r="P30" s="112"/>
      <c r="Q30" s="112"/>
      <c r="R30" s="112"/>
      <c r="S30" s="234"/>
      <c r="T30" s="213"/>
      <c r="U30" s="205"/>
      <c r="V30" s="205"/>
      <c r="W30" s="205"/>
      <c r="X30" s="205"/>
      <c r="Y30" s="205"/>
      <c r="Z30" s="205"/>
      <c r="AA30" s="205"/>
      <c r="AB30" s="205"/>
      <c r="AC30" s="205"/>
      <c r="AD30" s="205"/>
      <c r="AE30" s="206"/>
    </row>
    <row r="31" spans="1:31" ht="14.1" customHeight="1" x14ac:dyDescent="0.2">
      <c r="A31" s="172"/>
      <c r="B31" s="255" t="s">
        <v>49</v>
      </c>
      <c r="C31" s="256"/>
      <c r="D31" s="256"/>
      <c r="E31" s="257"/>
      <c r="F31" s="112" t="s">
        <v>48</v>
      </c>
      <c r="G31" s="112"/>
      <c r="H31" s="112"/>
      <c r="I31" s="112"/>
      <c r="J31" s="112"/>
      <c r="K31" s="234"/>
      <c r="L31" s="213"/>
      <c r="M31" s="205"/>
      <c r="N31" s="205"/>
      <c r="O31" s="112"/>
      <c r="P31" s="112"/>
      <c r="Q31" s="112"/>
      <c r="R31" s="112"/>
      <c r="S31" s="234"/>
      <c r="T31" s="213"/>
      <c r="U31" s="205"/>
      <c r="V31" s="205"/>
      <c r="W31" s="235">
        <v>9</v>
      </c>
      <c r="X31" s="205"/>
      <c r="Y31" s="205"/>
      <c r="Z31" s="205"/>
      <c r="AA31" s="205"/>
      <c r="AB31" s="205"/>
      <c r="AC31" s="205"/>
      <c r="AD31" s="205"/>
      <c r="AE31" s="206"/>
    </row>
    <row r="32" spans="1:31" ht="14.1" customHeight="1" x14ac:dyDescent="0.2">
      <c r="A32" s="172"/>
      <c r="B32" s="245"/>
      <c r="C32" s="246"/>
      <c r="D32" s="246"/>
      <c r="E32" s="247"/>
      <c r="F32" s="112" t="s">
        <v>47</v>
      </c>
      <c r="G32" s="112"/>
      <c r="H32" s="112"/>
      <c r="I32" s="112"/>
      <c r="J32" s="112"/>
      <c r="K32" s="234"/>
      <c r="L32" s="213"/>
      <c r="M32" s="205"/>
      <c r="N32" s="205"/>
      <c r="O32" s="112"/>
      <c r="P32" s="112"/>
      <c r="Q32" s="112"/>
      <c r="R32" s="112"/>
      <c r="S32" s="234"/>
      <c r="T32" s="213"/>
      <c r="U32" s="205"/>
      <c r="V32" s="205"/>
      <c r="W32" s="235">
        <v>9</v>
      </c>
      <c r="X32" s="205"/>
      <c r="Y32" s="205"/>
      <c r="Z32" s="205"/>
      <c r="AA32" s="205"/>
      <c r="AB32" s="205"/>
      <c r="AC32" s="205"/>
      <c r="AD32" s="205"/>
      <c r="AE32" s="206"/>
    </row>
    <row r="33" spans="1:31" ht="14.1" customHeight="1" x14ac:dyDescent="0.2">
      <c r="A33" s="172"/>
      <c r="B33" s="245"/>
      <c r="C33" s="246"/>
      <c r="D33" s="246"/>
      <c r="E33" s="247"/>
      <c r="F33" s="112" t="s">
        <v>46</v>
      </c>
      <c r="G33" s="112"/>
      <c r="H33" s="112"/>
      <c r="I33" s="112"/>
      <c r="J33" s="112"/>
      <c r="K33" s="234"/>
      <c r="L33" s="213"/>
      <c r="M33" s="205"/>
      <c r="N33" s="205"/>
      <c r="O33" s="112"/>
      <c r="P33" s="112"/>
      <c r="Q33" s="112"/>
      <c r="R33" s="112"/>
      <c r="S33" s="234"/>
      <c r="T33" s="213"/>
      <c r="U33" s="205"/>
      <c r="V33" s="205"/>
      <c r="W33" s="235">
        <v>9</v>
      </c>
      <c r="X33" s="205"/>
      <c r="Y33" s="205"/>
      <c r="Z33" s="205"/>
      <c r="AA33" s="205"/>
      <c r="AB33" s="205"/>
      <c r="AC33" s="205"/>
      <c r="AD33" s="205"/>
      <c r="AE33" s="206"/>
    </row>
    <row r="34" spans="1:31" ht="14.1" customHeight="1" x14ac:dyDescent="0.2">
      <c r="A34" s="172"/>
      <c r="B34" s="245"/>
      <c r="C34" s="246"/>
      <c r="D34" s="246"/>
      <c r="E34" s="247"/>
      <c r="F34" s="112" t="s">
        <v>45</v>
      </c>
      <c r="G34" s="112"/>
      <c r="H34" s="112"/>
      <c r="I34" s="112"/>
      <c r="J34" s="112"/>
      <c r="K34" s="234"/>
      <c r="L34" s="213"/>
      <c r="M34" s="205"/>
      <c r="N34" s="205"/>
      <c r="O34" s="112"/>
      <c r="P34" s="112"/>
      <c r="Q34" s="112"/>
      <c r="R34" s="112"/>
      <c r="S34" s="234"/>
      <c r="T34" s="213"/>
      <c r="U34" s="205"/>
      <c r="V34" s="205"/>
      <c r="W34" s="235">
        <v>9</v>
      </c>
      <c r="X34" s="205"/>
      <c r="Y34" s="205"/>
      <c r="Z34" s="205"/>
      <c r="AA34" s="205"/>
      <c r="AB34" s="205"/>
      <c r="AC34" s="205"/>
      <c r="AD34" s="205"/>
      <c r="AE34" s="206"/>
    </row>
    <row r="35" spans="1:31" ht="14.1" customHeight="1" x14ac:dyDescent="0.2">
      <c r="A35" s="172"/>
      <c r="B35" s="245"/>
      <c r="C35" s="246"/>
      <c r="D35" s="246"/>
      <c r="E35" s="247"/>
      <c r="F35" s="112" t="s">
        <v>44</v>
      </c>
      <c r="G35" s="112"/>
      <c r="H35" s="112"/>
      <c r="I35" s="112"/>
      <c r="J35" s="112"/>
      <c r="K35" s="234"/>
      <c r="L35" s="213"/>
      <c r="M35" s="205"/>
      <c r="N35" s="205"/>
      <c r="O35" s="112"/>
      <c r="P35" s="112"/>
      <c r="Q35" s="112"/>
      <c r="R35" s="112"/>
      <c r="S35" s="234"/>
      <c r="T35" s="213"/>
      <c r="U35" s="205"/>
      <c r="V35" s="205"/>
      <c r="W35" s="235">
        <v>14</v>
      </c>
      <c r="X35" s="205"/>
      <c r="Y35" s="205"/>
      <c r="Z35" s="205"/>
      <c r="AA35" s="205"/>
      <c r="AB35" s="205"/>
      <c r="AC35" s="205"/>
      <c r="AD35" s="205"/>
      <c r="AE35" s="206"/>
    </row>
    <row r="36" spans="1:31" ht="14.1" customHeight="1" x14ac:dyDescent="0.2">
      <c r="A36" s="172"/>
      <c r="B36" s="245"/>
      <c r="C36" s="246"/>
      <c r="D36" s="246"/>
      <c r="E36" s="247"/>
      <c r="F36" s="113" t="s">
        <v>43</v>
      </c>
      <c r="G36" s="238"/>
      <c r="H36" s="238"/>
      <c r="I36" s="238"/>
      <c r="J36" s="238"/>
      <c r="K36" s="239"/>
      <c r="L36" s="213"/>
      <c r="M36" s="205"/>
      <c r="N36" s="205"/>
      <c r="O36" s="112"/>
      <c r="P36" s="112"/>
      <c r="Q36" s="112"/>
      <c r="R36" s="112"/>
      <c r="S36" s="234"/>
      <c r="T36" s="213"/>
      <c r="U36" s="205"/>
      <c r="V36" s="205"/>
      <c r="W36" s="240">
        <v>4</v>
      </c>
      <c r="X36" s="241"/>
      <c r="Y36" s="235"/>
      <c r="Z36" s="205"/>
      <c r="AA36" s="205"/>
      <c r="AB36" s="205"/>
      <c r="AC36" s="205"/>
      <c r="AD36" s="205"/>
      <c r="AE36" s="206"/>
    </row>
    <row r="37" spans="1:31" ht="14.1" customHeight="1" x14ac:dyDescent="0.2">
      <c r="A37" s="173"/>
      <c r="B37" s="248"/>
      <c r="C37" s="249"/>
      <c r="D37" s="249"/>
      <c r="E37" s="250"/>
      <c r="F37" s="113" t="s">
        <v>42</v>
      </c>
      <c r="G37" s="238"/>
      <c r="H37" s="238"/>
      <c r="I37" s="238"/>
      <c r="J37" s="238"/>
      <c r="K37" s="239"/>
      <c r="L37" s="213"/>
      <c r="M37" s="205"/>
      <c r="N37" s="205"/>
      <c r="O37" s="112"/>
      <c r="P37" s="112"/>
      <c r="Q37" s="112"/>
      <c r="R37" s="112"/>
      <c r="S37" s="234"/>
      <c r="T37" s="213"/>
      <c r="U37" s="205"/>
      <c r="V37" s="205"/>
      <c r="W37" s="240">
        <v>10.1</v>
      </c>
      <c r="X37" s="241"/>
      <c r="Y37" s="235"/>
      <c r="Z37" s="205"/>
      <c r="AA37" s="205"/>
      <c r="AB37" s="205"/>
      <c r="AC37" s="205"/>
      <c r="AD37" s="205"/>
      <c r="AE37" s="206"/>
    </row>
    <row r="38" spans="1:31" ht="14.1" customHeight="1" x14ac:dyDescent="0.2">
      <c r="A38" s="158" t="s">
        <v>15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60"/>
      <c r="L38" s="254">
        <f>SUM(L27:N37)</f>
        <v>28.3</v>
      </c>
      <c r="M38" s="236"/>
      <c r="N38" s="236"/>
      <c r="O38" s="178" t="s">
        <v>11</v>
      </c>
      <c r="P38" s="178"/>
      <c r="Q38" s="178"/>
      <c r="R38" s="178"/>
      <c r="S38" s="179"/>
      <c r="T38" s="254">
        <f>SUM(T27:V37)</f>
        <v>0</v>
      </c>
      <c r="U38" s="236"/>
      <c r="V38" s="236"/>
      <c r="W38" s="236">
        <f>SUM(W27:Y37)</f>
        <v>64.099999999999994</v>
      </c>
      <c r="X38" s="236"/>
      <c r="Y38" s="236"/>
      <c r="Z38" s="236">
        <f>SUM(Z27:AB37)</f>
        <v>0</v>
      </c>
      <c r="AA38" s="236"/>
      <c r="AB38" s="236"/>
      <c r="AC38" s="236">
        <f>SUM(AC27:AE37)</f>
        <v>0</v>
      </c>
      <c r="AD38" s="236"/>
      <c r="AE38" s="237"/>
    </row>
    <row r="39" spans="1:31" ht="14.1" customHeight="1" x14ac:dyDescent="0.2">
      <c r="A39" s="171" t="s">
        <v>14</v>
      </c>
      <c r="B39" s="242" t="s">
        <v>41</v>
      </c>
      <c r="C39" s="243"/>
      <c r="D39" s="243"/>
      <c r="E39" s="244"/>
      <c r="F39" s="118" t="s">
        <v>40</v>
      </c>
      <c r="G39" s="118"/>
      <c r="H39" s="118"/>
      <c r="I39" s="118"/>
      <c r="J39" s="118"/>
      <c r="K39" s="251"/>
      <c r="L39" s="252">
        <v>1.9</v>
      </c>
      <c r="M39" s="253"/>
      <c r="N39" s="253"/>
      <c r="O39" s="118" t="s">
        <v>7</v>
      </c>
      <c r="P39" s="118"/>
      <c r="Q39" s="118"/>
      <c r="R39" s="118"/>
      <c r="S39" s="251"/>
      <c r="T39" s="252"/>
      <c r="U39" s="253"/>
      <c r="V39" s="253"/>
      <c r="W39" s="235"/>
      <c r="X39" s="205"/>
      <c r="Y39" s="205"/>
      <c r="Z39" s="211"/>
      <c r="AA39" s="211"/>
      <c r="AB39" s="211"/>
      <c r="AC39" s="211"/>
      <c r="AD39" s="211"/>
      <c r="AE39" s="212"/>
    </row>
    <row r="40" spans="1:31" ht="14.1" customHeight="1" x14ac:dyDescent="0.2">
      <c r="A40" s="172"/>
      <c r="B40" s="245"/>
      <c r="C40" s="246"/>
      <c r="D40" s="246"/>
      <c r="E40" s="247"/>
      <c r="F40" s="112" t="s">
        <v>39</v>
      </c>
      <c r="G40" s="112"/>
      <c r="H40" s="112"/>
      <c r="I40" s="112"/>
      <c r="J40" s="112"/>
      <c r="K40" s="234"/>
      <c r="L40" s="213">
        <v>5</v>
      </c>
      <c r="M40" s="205"/>
      <c r="N40" s="205"/>
      <c r="O40" s="112" t="s">
        <v>7</v>
      </c>
      <c r="P40" s="112"/>
      <c r="Q40" s="112"/>
      <c r="R40" s="112"/>
      <c r="S40" s="234"/>
      <c r="T40" s="213"/>
      <c r="U40" s="205"/>
      <c r="V40" s="205"/>
      <c r="W40" s="235"/>
      <c r="X40" s="205"/>
      <c r="Y40" s="205"/>
      <c r="Z40" s="205"/>
      <c r="AA40" s="205"/>
      <c r="AB40" s="205"/>
      <c r="AC40" s="205"/>
      <c r="AD40" s="205"/>
      <c r="AE40" s="206"/>
    </row>
    <row r="41" spans="1:31" ht="14.1" customHeight="1" x14ac:dyDescent="0.2">
      <c r="A41" s="172"/>
      <c r="B41" s="248"/>
      <c r="C41" s="249"/>
      <c r="D41" s="249"/>
      <c r="E41" s="250"/>
      <c r="F41" s="112" t="s">
        <v>38</v>
      </c>
      <c r="G41" s="112"/>
      <c r="H41" s="112"/>
      <c r="I41" s="112"/>
      <c r="J41" s="112"/>
      <c r="K41" s="234"/>
      <c r="L41" s="213">
        <v>2.6</v>
      </c>
      <c r="M41" s="205"/>
      <c r="N41" s="205"/>
      <c r="O41" s="112" t="s">
        <v>7</v>
      </c>
      <c r="P41" s="112"/>
      <c r="Q41" s="112"/>
      <c r="R41" s="112"/>
      <c r="S41" s="234"/>
      <c r="T41" s="213"/>
      <c r="U41" s="205"/>
      <c r="V41" s="205"/>
      <c r="W41" s="235"/>
      <c r="X41" s="205"/>
      <c r="Y41" s="205"/>
      <c r="Z41" s="205"/>
      <c r="AA41" s="205"/>
      <c r="AB41" s="205"/>
      <c r="AC41" s="205"/>
      <c r="AD41" s="205"/>
      <c r="AE41" s="206"/>
    </row>
    <row r="42" spans="1:31" ht="14.1" customHeight="1" x14ac:dyDescent="0.2">
      <c r="A42" s="172"/>
      <c r="B42" s="140" t="s">
        <v>37</v>
      </c>
      <c r="C42" s="232"/>
      <c r="D42" s="232"/>
      <c r="E42" s="233"/>
      <c r="F42" s="112" t="s">
        <v>36</v>
      </c>
      <c r="G42" s="112"/>
      <c r="H42" s="112"/>
      <c r="I42" s="112"/>
      <c r="J42" s="112"/>
      <c r="K42" s="234"/>
      <c r="L42" s="213"/>
      <c r="M42" s="205"/>
      <c r="N42" s="205"/>
      <c r="O42" s="112"/>
      <c r="P42" s="112"/>
      <c r="Q42" s="112"/>
      <c r="R42" s="112"/>
      <c r="S42" s="234"/>
      <c r="T42" s="213"/>
      <c r="U42" s="205"/>
      <c r="V42" s="205"/>
      <c r="W42" s="235"/>
      <c r="X42" s="205"/>
      <c r="Y42" s="205"/>
      <c r="Z42" s="205">
        <v>15</v>
      </c>
      <c r="AA42" s="205"/>
      <c r="AB42" s="205"/>
      <c r="AC42" s="205"/>
      <c r="AD42" s="205"/>
      <c r="AE42" s="206"/>
    </row>
    <row r="43" spans="1:31" ht="14.1" customHeight="1" x14ac:dyDescent="0.2">
      <c r="A43" s="172"/>
      <c r="B43" s="140"/>
      <c r="C43" s="232"/>
      <c r="D43" s="232"/>
      <c r="E43" s="233"/>
      <c r="F43" s="112"/>
      <c r="G43" s="112"/>
      <c r="H43" s="112"/>
      <c r="I43" s="112"/>
      <c r="J43" s="112"/>
      <c r="K43" s="234"/>
      <c r="L43" s="213"/>
      <c r="M43" s="205"/>
      <c r="N43" s="205"/>
      <c r="O43" s="112"/>
      <c r="P43" s="112"/>
      <c r="Q43" s="112"/>
      <c r="R43" s="112"/>
      <c r="S43" s="234"/>
      <c r="T43" s="213"/>
      <c r="U43" s="205"/>
      <c r="V43" s="205"/>
      <c r="W43" s="235"/>
      <c r="X43" s="205"/>
      <c r="Y43" s="205"/>
      <c r="Z43" s="205"/>
      <c r="AA43" s="205"/>
      <c r="AB43" s="205"/>
      <c r="AC43" s="205"/>
      <c r="AD43" s="205"/>
      <c r="AE43" s="206"/>
    </row>
    <row r="44" spans="1:31" ht="14.1" customHeight="1" x14ac:dyDescent="0.2">
      <c r="A44" s="172"/>
      <c r="B44" s="140"/>
      <c r="C44" s="232"/>
      <c r="D44" s="232"/>
      <c r="E44" s="233"/>
      <c r="F44" s="112"/>
      <c r="G44" s="112"/>
      <c r="H44" s="112"/>
      <c r="I44" s="112"/>
      <c r="J44" s="112"/>
      <c r="K44" s="234"/>
      <c r="L44" s="213"/>
      <c r="M44" s="205"/>
      <c r="N44" s="205"/>
      <c r="O44" s="112"/>
      <c r="P44" s="112"/>
      <c r="Q44" s="112"/>
      <c r="R44" s="112"/>
      <c r="S44" s="234"/>
      <c r="T44" s="213"/>
      <c r="U44" s="205"/>
      <c r="V44" s="205"/>
      <c r="W44" s="205"/>
      <c r="X44" s="205"/>
      <c r="Y44" s="205"/>
      <c r="Z44" s="205"/>
      <c r="AA44" s="205"/>
      <c r="AB44" s="205"/>
      <c r="AC44" s="205"/>
      <c r="AD44" s="205"/>
      <c r="AE44" s="206"/>
    </row>
    <row r="45" spans="1:31" ht="14.1" customHeight="1" x14ac:dyDescent="0.2">
      <c r="A45" s="172"/>
      <c r="B45" s="140"/>
      <c r="C45" s="232"/>
      <c r="D45" s="232"/>
      <c r="E45" s="233"/>
      <c r="F45" s="112"/>
      <c r="G45" s="112"/>
      <c r="H45" s="112"/>
      <c r="I45" s="112"/>
      <c r="J45" s="112"/>
      <c r="K45" s="234"/>
      <c r="L45" s="213"/>
      <c r="M45" s="205"/>
      <c r="N45" s="205"/>
      <c r="O45" s="112"/>
      <c r="P45" s="112"/>
      <c r="Q45" s="112"/>
      <c r="R45" s="112"/>
      <c r="S45" s="234"/>
      <c r="T45" s="213"/>
      <c r="U45" s="205"/>
      <c r="V45" s="205"/>
      <c r="W45" s="205"/>
      <c r="X45" s="205"/>
      <c r="Y45" s="205"/>
      <c r="Z45" s="205"/>
      <c r="AA45" s="205"/>
      <c r="AB45" s="205"/>
      <c r="AC45" s="205"/>
      <c r="AD45" s="205"/>
      <c r="AE45" s="206"/>
    </row>
    <row r="46" spans="1:31" ht="14.1" customHeight="1" x14ac:dyDescent="0.2">
      <c r="A46" s="172"/>
      <c r="B46" s="140"/>
      <c r="C46" s="232"/>
      <c r="D46" s="232"/>
      <c r="E46" s="233"/>
      <c r="F46" s="112"/>
      <c r="G46" s="112"/>
      <c r="H46" s="112"/>
      <c r="I46" s="112"/>
      <c r="J46" s="112"/>
      <c r="K46" s="234"/>
      <c r="L46" s="213"/>
      <c r="M46" s="205"/>
      <c r="N46" s="205"/>
      <c r="O46" s="112"/>
      <c r="P46" s="112"/>
      <c r="Q46" s="112"/>
      <c r="R46" s="112"/>
      <c r="S46" s="234"/>
      <c r="T46" s="213"/>
      <c r="U46" s="205"/>
      <c r="V46" s="205"/>
      <c r="W46" s="205"/>
      <c r="X46" s="205"/>
      <c r="Y46" s="205"/>
      <c r="Z46" s="205"/>
      <c r="AA46" s="205"/>
      <c r="AB46" s="205"/>
      <c r="AC46" s="205"/>
      <c r="AD46" s="205"/>
      <c r="AE46" s="206"/>
    </row>
    <row r="47" spans="1:31" ht="14.1" customHeight="1" x14ac:dyDescent="0.2">
      <c r="A47" s="173"/>
      <c r="B47" s="140"/>
      <c r="C47" s="232"/>
      <c r="D47" s="232"/>
      <c r="E47" s="233"/>
      <c r="F47" s="112"/>
      <c r="G47" s="112"/>
      <c r="H47" s="112"/>
      <c r="I47" s="112"/>
      <c r="J47" s="112"/>
      <c r="K47" s="234"/>
      <c r="L47" s="213"/>
      <c r="M47" s="205"/>
      <c r="N47" s="205"/>
      <c r="O47" s="112"/>
      <c r="P47" s="112"/>
      <c r="Q47" s="112"/>
      <c r="R47" s="112"/>
      <c r="S47" s="234"/>
      <c r="T47" s="213"/>
      <c r="U47" s="205"/>
      <c r="V47" s="205"/>
      <c r="W47" s="205"/>
      <c r="X47" s="205"/>
      <c r="Y47" s="205"/>
      <c r="Z47" s="205"/>
      <c r="AA47" s="205"/>
      <c r="AB47" s="205"/>
      <c r="AC47" s="205"/>
      <c r="AD47" s="205"/>
      <c r="AE47" s="206"/>
    </row>
    <row r="48" spans="1:31" ht="14.1" customHeight="1" x14ac:dyDescent="0.2">
      <c r="A48" s="158" t="s">
        <v>13</v>
      </c>
      <c r="B48" s="159"/>
      <c r="C48" s="159"/>
      <c r="D48" s="159"/>
      <c r="E48" s="159"/>
      <c r="F48" s="159"/>
      <c r="G48" s="159"/>
      <c r="H48" s="159"/>
      <c r="I48" s="159"/>
      <c r="J48" s="159"/>
      <c r="K48" s="160"/>
      <c r="L48" s="227">
        <f>SUM(L39:N47)</f>
        <v>9.5</v>
      </c>
      <c r="M48" s="228"/>
      <c r="N48" s="228"/>
      <c r="O48" s="163" t="s">
        <v>11</v>
      </c>
      <c r="P48" s="163"/>
      <c r="Q48" s="163"/>
      <c r="R48" s="163"/>
      <c r="S48" s="164"/>
      <c r="T48" s="227">
        <f>SUM(T39:V47)</f>
        <v>0</v>
      </c>
      <c r="U48" s="228"/>
      <c r="V48" s="228"/>
      <c r="W48" s="228">
        <f>SUM(W39:Y47)</f>
        <v>0</v>
      </c>
      <c r="X48" s="228"/>
      <c r="Y48" s="228"/>
      <c r="Z48" s="228">
        <f>SUM(Z39:AB47)</f>
        <v>15</v>
      </c>
      <c r="AA48" s="228"/>
      <c r="AB48" s="228"/>
      <c r="AC48" s="228">
        <f>SUM(AC39:AE47)</f>
        <v>0</v>
      </c>
      <c r="AD48" s="228"/>
      <c r="AE48" s="231"/>
    </row>
    <row r="49" spans="1:31" ht="14.1" customHeight="1" x14ac:dyDescent="0.2">
      <c r="A49" s="58" t="s">
        <v>12</v>
      </c>
      <c r="B49" s="59"/>
      <c r="C49" s="59"/>
      <c r="D49" s="59"/>
      <c r="E49" s="59"/>
      <c r="F49" s="59"/>
      <c r="G49" s="59"/>
      <c r="H49" s="59"/>
      <c r="I49" s="59"/>
      <c r="J49" s="59"/>
      <c r="K49" s="151"/>
      <c r="L49" s="229">
        <f>SUM(L48,L38,L26)</f>
        <v>63.699999999999996</v>
      </c>
      <c r="M49" s="223"/>
      <c r="N49" s="223"/>
      <c r="O49" s="155" t="s">
        <v>11</v>
      </c>
      <c r="P49" s="59"/>
      <c r="Q49" s="59"/>
      <c r="R49" s="59"/>
      <c r="S49" s="151"/>
      <c r="T49" s="229">
        <f>SUM(T48,T38,T26)</f>
        <v>72.5</v>
      </c>
      <c r="U49" s="223"/>
      <c r="V49" s="223"/>
      <c r="W49" s="223">
        <f>SUM(W48,W38,W26)</f>
        <v>64.099999999999994</v>
      </c>
      <c r="X49" s="223"/>
      <c r="Y49" s="223"/>
      <c r="Z49" s="223">
        <f>SUM(Z48,Z38,Z26)</f>
        <v>15</v>
      </c>
      <c r="AA49" s="223"/>
      <c r="AB49" s="223"/>
      <c r="AC49" s="223">
        <f>SUM(AC48,AC38,AC26)</f>
        <v>0</v>
      </c>
      <c r="AD49" s="223"/>
      <c r="AE49" s="224"/>
    </row>
    <row r="50" spans="1:31" ht="14.1" customHeight="1" x14ac:dyDescent="0.2">
      <c r="A50" s="60"/>
      <c r="B50" s="61"/>
      <c r="C50" s="61"/>
      <c r="D50" s="61"/>
      <c r="E50" s="61"/>
      <c r="F50" s="61"/>
      <c r="G50" s="61"/>
      <c r="H50" s="61"/>
      <c r="I50" s="61"/>
      <c r="J50" s="61"/>
      <c r="K50" s="152"/>
      <c r="L50" s="230"/>
      <c r="M50" s="225"/>
      <c r="N50" s="225"/>
      <c r="O50" s="156"/>
      <c r="P50" s="61"/>
      <c r="Q50" s="61"/>
      <c r="R50" s="61"/>
      <c r="S50" s="152"/>
      <c r="T50" s="230"/>
      <c r="U50" s="225"/>
      <c r="V50" s="225"/>
      <c r="W50" s="225"/>
      <c r="X50" s="225"/>
      <c r="Y50" s="225"/>
      <c r="Z50" s="225"/>
      <c r="AA50" s="225"/>
      <c r="AB50" s="225"/>
      <c r="AC50" s="225"/>
      <c r="AD50" s="225"/>
      <c r="AE50" s="226"/>
    </row>
    <row r="51" spans="1:31" ht="14.1" customHeight="1" x14ac:dyDescent="0.2"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</row>
    <row r="52" spans="1:31" ht="14.1" customHeight="1" x14ac:dyDescent="0.2">
      <c r="A52" s="86" t="s">
        <v>35</v>
      </c>
      <c r="B52" s="86"/>
      <c r="C52" s="86"/>
      <c r="D52" s="86"/>
      <c r="E52" s="86"/>
      <c r="F52" s="8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spans="1:31" ht="14.1" customHeight="1" x14ac:dyDescent="0.2">
      <c r="A53" s="86"/>
      <c r="B53" s="86"/>
      <c r="C53" s="86"/>
      <c r="D53" s="86"/>
      <c r="E53" s="86"/>
      <c r="F53" s="86"/>
    </row>
    <row r="54" spans="1:31" ht="14.1" customHeight="1" x14ac:dyDescent="0.2">
      <c r="A54" s="135"/>
      <c r="B54" s="136"/>
      <c r="C54" s="136"/>
      <c r="D54" s="136"/>
      <c r="E54" s="136"/>
      <c r="F54" s="136"/>
      <c r="G54" s="136"/>
      <c r="H54" s="137"/>
      <c r="I54" s="141" t="s">
        <v>34</v>
      </c>
      <c r="J54" s="136"/>
      <c r="K54" s="142"/>
      <c r="L54" s="144" t="str">
        <f>T13</f>
        <v>①</v>
      </c>
      <c r="M54" s="145"/>
      <c r="N54" s="145"/>
      <c r="O54" s="145"/>
      <c r="P54" s="146"/>
      <c r="Q54" s="147" t="str">
        <f>W13</f>
        <v>②</v>
      </c>
      <c r="R54" s="145"/>
      <c r="S54" s="145"/>
      <c r="T54" s="145"/>
      <c r="U54" s="146"/>
      <c r="V54" s="147" t="str">
        <f>Z13</f>
        <v>③</v>
      </c>
      <c r="W54" s="145"/>
      <c r="X54" s="145"/>
      <c r="Y54" s="145"/>
      <c r="Z54" s="146"/>
      <c r="AA54" s="147" t="str">
        <f>AC13</f>
        <v>④</v>
      </c>
      <c r="AB54" s="145"/>
      <c r="AC54" s="145"/>
      <c r="AD54" s="145"/>
      <c r="AE54" s="148"/>
    </row>
    <row r="55" spans="1:31" ht="14.1" customHeight="1" x14ac:dyDescent="0.2">
      <c r="A55" s="138"/>
      <c r="B55" s="139"/>
      <c r="C55" s="139"/>
      <c r="D55" s="139"/>
      <c r="E55" s="139"/>
      <c r="F55" s="139"/>
      <c r="G55" s="139"/>
      <c r="H55" s="140"/>
      <c r="I55" s="138"/>
      <c r="J55" s="139"/>
      <c r="K55" s="143"/>
      <c r="L55" s="149">
        <f>T49</f>
        <v>72.5</v>
      </c>
      <c r="M55" s="150"/>
      <c r="N55" s="150"/>
      <c r="O55" s="150"/>
      <c r="P55" s="150"/>
      <c r="Q55" s="150">
        <f>W49</f>
        <v>64.099999999999994</v>
      </c>
      <c r="R55" s="150"/>
      <c r="S55" s="150"/>
      <c r="T55" s="150"/>
      <c r="U55" s="150"/>
      <c r="V55" s="150">
        <f>Z49</f>
        <v>15</v>
      </c>
      <c r="W55" s="150"/>
      <c r="X55" s="150"/>
      <c r="Y55" s="150"/>
      <c r="Z55" s="150"/>
      <c r="AA55" s="150">
        <f>AC49</f>
        <v>0</v>
      </c>
      <c r="AB55" s="150"/>
      <c r="AC55" s="150"/>
      <c r="AD55" s="150"/>
      <c r="AE55" s="157"/>
    </row>
    <row r="56" spans="1:31" ht="14.1" customHeight="1" x14ac:dyDescent="0.2">
      <c r="A56" s="115" t="s">
        <v>8</v>
      </c>
      <c r="B56" s="118" t="s">
        <v>7</v>
      </c>
      <c r="C56" s="118"/>
      <c r="D56" s="118"/>
      <c r="E56" s="118"/>
      <c r="F56" s="118"/>
      <c r="G56" s="118"/>
      <c r="H56" s="119"/>
      <c r="I56" s="214">
        <f ca="1">SUMIF(O14:S48,"全体の按分",L14:N48)</f>
        <v>54.699999999999996</v>
      </c>
      <c r="J56" s="215"/>
      <c r="K56" s="216"/>
      <c r="L56" s="123">
        <f>L55/($L55+$Q55+$V55)</f>
        <v>0.47823218997361477</v>
      </c>
      <c r="M56" s="111"/>
      <c r="N56" s="111"/>
      <c r="O56" s="211">
        <f ca="1">$I56*L56</f>
        <v>26.159300791556728</v>
      </c>
      <c r="P56" s="217"/>
      <c r="Q56" s="125">
        <f>Q55/($L55+$Q55+$V55)</f>
        <v>0.42282321899736147</v>
      </c>
      <c r="R56" s="125"/>
      <c r="S56" s="125"/>
      <c r="T56" s="211">
        <f ca="1">$I56*Q56</f>
        <v>23.12843007915567</v>
      </c>
      <c r="U56" s="217"/>
      <c r="V56" s="125">
        <f>V55/($L55+$Q55+$V55)</f>
        <v>9.8944591029023754E-2</v>
      </c>
      <c r="W56" s="125"/>
      <c r="X56" s="125"/>
      <c r="Y56" s="211">
        <f ca="1">$I56*V56</f>
        <v>5.4122691292875986</v>
      </c>
      <c r="Z56" s="217"/>
      <c r="AA56" s="111"/>
      <c r="AB56" s="111"/>
      <c r="AC56" s="111"/>
      <c r="AD56" s="211"/>
      <c r="AE56" s="212"/>
    </row>
    <row r="57" spans="1:31" ht="14.1" customHeight="1" x14ac:dyDescent="0.2">
      <c r="A57" s="116"/>
      <c r="B57" s="112" t="s">
        <v>6</v>
      </c>
      <c r="C57" s="112"/>
      <c r="D57" s="112"/>
      <c r="E57" s="112"/>
      <c r="F57" s="112"/>
      <c r="G57" s="112"/>
      <c r="H57" s="113"/>
      <c r="I57" s="213">
        <f ca="1">SUMIF(O14:S48,"①、②の按分",L14:N48)</f>
        <v>9</v>
      </c>
      <c r="J57" s="205"/>
      <c r="K57" s="206"/>
      <c r="L57" s="98">
        <f>L55/(L55+Q55)</f>
        <v>0.53074670571010252</v>
      </c>
      <c r="M57" s="98"/>
      <c r="N57" s="98"/>
      <c r="O57" s="205">
        <f ca="1">I57*L57</f>
        <v>4.7767203513909227</v>
      </c>
      <c r="P57" s="205"/>
      <c r="Q57" s="98">
        <f>Q55/(L55+Q55)</f>
        <v>0.46925329428989748</v>
      </c>
      <c r="R57" s="98"/>
      <c r="S57" s="98"/>
      <c r="T57" s="205">
        <f ca="1">I57*Q57</f>
        <v>4.2232796486090773</v>
      </c>
      <c r="U57" s="205"/>
      <c r="V57" s="98"/>
      <c r="W57" s="98"/>
      <c r="X57" s="98"/>
      <c r="Y57" s="205"/>
      <c r="Z57" s="205"/>
      <c r="AA57" s="98"/>
      <c r="AB57" s="98"/>
      <c r="AC57" s="98"/>
      <c r="AD57" s="205"/>
      <c r="AE57" s="206"/>
    </row>
    <row r="58" spans="1:31" ht="14.1" customHeight="1" x14ac:dyDescent="0.2">
      <c r="A58" s="116"/>
      <c r="B58" s="112"/>
      <c r="C58" s="112"/>
      <c r="D58" s="112"/>
      <c r="E58" s="112"/>
      <c r="F58" s="112"/>
      <c r="G58" s="112"/>
      <c r="H58" s="113"/>
      <c r="I58" s="213"/>
      <c r="J58" s="205"/>
      <c r="K58" s="206"/>
      <c r="L58" s="218"/>
      <c r="M58" s="219"/>
      <c r="N58" s="220"/>
      <c r="O58" s="221"/>
      <c r="P58" s="222"/>
      <c r="Q58" s="98"/>
      <c r="R58" s="98"/>
      <c r="S58" s="98"/>
      <c r="T58" s="205"/>
      <c r="U58" s="205"/>
      <c r="V58" s="98"/>
      <c r="W58" s="98"/>
      <c r="X58" s="98"/>
      <c r="Y58" s="205"/>
      <c r="Z58" s="205"/>
      <c r="AA58" s="98"/>
      <c r="AB58" s="98"/>
      <c r="AC58" s="98"/>
      <c r="AD58" s="205"/>
      <c r="AE58" s="206"/>
    </row>
    <row r="59" spans="1:31" ht="14.1" customHeight="1" x14ac:dyDescent="0.2">
      <c r="A59" s="117"/>
      <c r="B59" s="101"/>
      <c r="C59" s="101"/>
      <c r="D59" s="101"/>
      <c r="E59" s="101"/>
      <c r="F59" s="101"/>
      <c r="G59" s="101"/>
      <c r="H59" s="102"/>
      <c r="I59" s="207"/>
      <c r="J59" s="208"/>
      <c r="K59" s="209"/>
      <c r="L59" s="106"/>
      <c r="M59" s="107"/>
      <c r="N59" s="107"/>
      <c r="O59" s="208"/>
      <c r="P59" s="210"/>
      <c r="Q59" s="107"/>
      <c r="R59" s="107"/>
      <c r="S59" s="107"/>
      <c r="T59" s="208"/>
      <c r="U59" s="210"/>
      <c r="V59" s="107"/>
      <c r="W59" s="107"/>
      <c r="X59" s="107"/>
      <c r="Y59" s="208"/>
      <c r="Z59" s="210"/>
      <c r="AA59" s="107"/>
      <c r="AB59" s="107"/>
      <c r="AC59" s="107"/>
      <c r="AD59" s="208"/>
      <c r="AE59" s="209"/>
    </row>
    <row r="60" spans="1:31" ht="14.1" customHeight="1" x14ac:dyDescent="0.2">
      <c r="A60" s="58" t="s">
        <v>33</v>
      </c>
      <c r="B60" s="59"/>
      <c r="C60" s="59"/>
      <c r="D60" s="59"/>
      <c r="E60" s="59"/>
      <c r="F60" s="59"/>
      <c r="G60" s="59"/>
      <c r="H60" s="59"/>
      <c r="I60" s="62">
        <f ca="1">IF(SUM(I56:K59)=L49,L49,"合わない!!")</f>
        <v>63.699999999999996</v>
      </c>
      <c r="J60" s="63"/>
      <c r="K60" s="64"/>
      <c r="L60" s="68">
        <f ca="1">SUM(O56:P59)</f>
        <v>30.936021142947652</v>
      </c>
      <c r="M60" s="69"/>
      <c r="N60" s="69"/>
      <c r="O60" s="69"/>
      <c r="P60" s="69"/>
      <c r="Q60" s="69">
        <f ca="1">SUM(T56:U59)</f>
        <v>27.351709727764749</v>
      </c>
      <c r="R60" s="69"/>
      <c r="S60" s="69"/>
      <c r="T60" s="69"/>
      <c r="U60" s="69"/>
      <c r="V60" s="69">
        <f ca="1">SUM(Y56:Z59)</f>
        <v>5.4122691292875986</v>
      </c>
      <c r="W60" s="69"/>
      <c r="X60" s="69"/>
      <c r="Y60" s="69"/>
      <c r="Z60" s="69"/>
      <c r="AA60" s="69">
        <f>SUM(AD56:AE59)</f>
        <v>0</v>
      </c>
      <c r="AB60" s="69"/>
      <c r="AC60" s="69"/>
      <c r="AD60" s="69"/>
      <c r="AE60" s="72"/>
    </row>
    <row r="61" spans="1:31" ht="14.1" customHeight="1" x14ac:dyDescent="0.2">
      <c r="A61" s="60"/>
      <c r="B61" s="61"/>
      <c r="C61" s="61"/>
      <c r="D61" s="61"/>
      <c r="E61" s="61"/>
      <c r="F61" s="61"/>
      <c r="G61" s="61"/>
      <c r="H61" s="61"/>
      <c r="I61" s="65"/>
      <c r="J61" s="66"/>
      <c r="K61" s="67"/>
      <c r="L61" s="70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3"/>
    </row>
    <row r="62" spans="1:31" ht="14.1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1:31" ht="14.1" customHeight="1" x14ac:dyDescent="0.2">
      <c r="A63" s="86" t="s">
        <v>2</v>
      </c>
      <c r="B63" s="86"/>
      <c r="C63" s="86"/>
      <c r="D63" s="86"/>
      <c r="E63" s="86"/>
      <c r="F63" s="86"/>
      <c r="G63" s="3"/>
      <c r="H63" s="3"/>
      <c r="I63" s="3"/>
      <c r="J63" s="3"/>
      <c r="K63" s="3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 ht="14.1" customHeight="1" x14ac:dyDescent="0.2">
      <c r="A64" s="86"/>
      <c r="B64" s="86"/>
      <c r="C64" s="86"/>
      <c r="D64" s="86"/>
      <c r="E64" s="86"/>
      <c r="F64" s="86"/>
      <c r="G64" s="3"/>
      <c r="H64" s="3"/>
      <c r="I64" s="3"/>
      <c r="J64" s="3"/>
      <c r="K64" s="3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ht="14.1" customHeight="1" x14ac:dyDescent="0.2">
      <c r="A65" s="87" t="s">
        <v>32</v>
      </c>
      <c r="B65" s="88"/>
      <c r="C65" s="88"/>
      <c r="D65" s="88"/>
      <c r="E65" s="88"/>
      <c r="F65" s="88"/>
      <c r="G65" s="94" t="s">
        <v>0</v>
      </c>
      <c r="H65" s="74"/>
      <c r="I65" s="74"/>
      <c r="J65" s="74"/>
      <c r="K65" s="75"/>
      <c r="L65" s="96" t="str">
        <f>L54</f>
        <v>①</v>
      </c>
      <c r="M65" s="74"/>
      <c r="N65" s="74"/>
      <c r="O65" s="74"/>
      <c r="P65" s="74"/>
      <c r="Q65" s="74" t="str">
        <f>Q54</f>
        <v>②</v>
      </c>
      <c r="R65" s="74"/>
      <c r="S65" s="74"/>
      <c r="T65" s="74"/>
      <c r="U65" s="74"/>
      <c r="V65" s="74" t="str">
        <f>V54</f>
        <v>③</v>
      </c>
      <c r="W65" s="74"/>
      <c r="X65" s="74"/>
      <c r="Y65" s="74"/>
      <c r="Z65" s="74"/>
      <c r="AA65" s="74" t="str">
        <f>AA54</f>
        <v>④</v>
      </c>
      <c r="AB65" s="74"/>
      <c r="AC65" s="74"/>
      <c r="AD65" s="74"/>
      <c r="AE65" s="75"/>
    </row>
    <row r="66" spans="1:31" ht="14.1" customHeight="1" x14ac:dyDescent="0.2">
      <c r="A66" s="89"/>
      <c r="B66" s="90"/>
      <c r="C66" s="90"/>
      <c r="D66" s="90"/>
      <c r="E66" s="90"/>
      <c r="F66" s="91"/>
      <c r="G66" s="95"/>
      <c r="H66" s="76"/>
      <c r="I66" s="76"/>
      <c r="J66" s="76"/>
      <c r="K66" s="77"/>
      <c r="L66" s="97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7"/>
    </row>
    <row r="67" spans="1:31" ht="14.1" customHeight="1" x14ac:dyDescent="0.2">
      <c r="A67" s="89"/>
      <c r="B67" s="90"/>
      <c r="C67" s="90"/>
      <c r="D67" s="90"/>
      <c r="E67" s="90"/>
      <c r="F67" s="91"/>
      <c r="G67" s="78">
        <f ca="1">IF(SUM(L49:AE50)=SUM(L67:AE68),SUM(L49:AE50),"合計が合いません")</f>
        <v>215.29999999999998</v>
      </c>
      <c r="H67" s="79"/>
      <c r="I67" s="79"/>
      <c r="J67" s="79"/>
      <c r="K67" s="80"/>
      <c r="L67" s="84">
        <f ca="1">T49+L60</f>
        <v>103.43602114294765</v>
      </c>
      <c r="M67" s="79"/>
      <c r="N67" s="79"/>
      <c r="O67" s="79"/>
      <c r="P67" s="79"/>
      <c r="Q67" s="79">
        <f ca="1">W49+Q60</f>
        <v>91.451709727764751</v>
      </c>
      <c r="R67" s="79"/>
      <c r="S67" s="79"/>
      <c r="T67" s="79"/>
      <c r="U67" s="79"/>
      <c r="V67" s="79">
        <f ca="1">Z49+V60</f>
        <v>20.412269129287598</v>
      </c>
      <c r="W67" s="79"/>
      <c r="X67" s="79"/>
      <c r="Y67" s="79"/>
      <c r="Z67" s="79"/>
      <c r="AA67" s="79">
        <f>AC49+AA60</f>
        <v>0</v>
      </c>
      <c r="AB67" s="79"/>
      <c r="AC67" s="79"/>
      <c r="AD67" s="79"/>
      <c r="AE67" s="80"/>
    </row>
    <row r="68" spans="1:31" ht="14.1" customHeight="1" x14ac:dyDescent="0.2">
      <c r="A68" s="92"/>
      <c r="B68" s="93"/>
      <c r="C68" s="93"/>
      <c r="D68" s="93"/>
      <c r="E68" s="93"/>
      <c r="F68" s="93"/>
      <c r="G68" s="81"/>
      <c r="H68" s="82"/>
      <c r="I68" s="82"/>
      <c r="J68" s="82"/>
      <c r="K68" s="83"/>
      <c r="L68" s="85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3"/>
    </row>
  </sheetData>
  <mergeCells count="360">
    <mergeCell ref="B8:C8"/>
    <mergeCell ref="D8:P8"/>
    <mergeCell ref="Q8:R8"/>
    <mergeCell ref="S8:AE8"/>
    <mergeCell ref="A10:F11"/>
    <mergeCell ref="AB11:AE11"/>
    <mergeCell ref="D1:E1"/>
    <mergeCell ref="Y1:AE1"/>
    <mergeCell ref="A2:AE3"/>
    <mergeCell ref="A5:F6"/>
    <mergeCell ref="B7:C7"/>
    <mergeCell ref="D7:P7"/>
    <mergeCell ref="Q7:R7"/>
    <mergeCell ref="S7:AE7"/>
    <mergeCell ref="A12:A13"/>
    <mergeCell ref="B12:E13"/>
    <mergeCell ref="F12:K13"/>
    <mergeCell ref="L12:N13"/>
    <mergeCell ref="O12:S13"/>
    <mergeCell ref="T12:AE12"/>
    <mergeCell ref="T13:V13"/>
    <mergeCell ref="W13:Y13"/>
    <mergeCell ref="Z13:AB13"/>
    <mergeCell ref="AC13:AE13"/>
    <mergeCell ref="A14:A25"/>
    <mergeCell ref="B14:E17"/>
    <mergeCell ref="F14:K14"/>
    <mergeCell ref="L14:N14"/>
    <mergeCell ref="O14:S14"/>
    <mergeCell ref="T14:V14"/>
    <mergeCell ref="F16:K16"/>
    <mergeCell ref="L16:N16"/>
    <mergeCell ref="O16:S16"/>
    <mergeCell ref="T16:V16"/>
    <mergeCell ref="B18:E25"/>
    <mergeCell ref="F18:K18"/>
    <mergeCell ref="L18:N18"/>
    <mergeCell ref="O18:S18"/>
    <mergeCell ref="T18:V18"/>
    <mergeCell ref="F21:K21"/>
    <mergeCell ref="L21:N21"/>
    <mergeCell ref="O21:S21"/>
    <mergeCell ref="T21:V21"/>
    <mergeCell ref="W14:Y14"/>
    <mergeCell ref="Z14:AB14"/>
    <mergeCell ref="AC14:AE14"/>
    <mergeCell ref="F15:K15"/>
    <mergeCell ref="L15:N15"/>
    <mergeCell ref="O15:S15"/>
    <mergeCell ref="T15:V15"/>
    <mergeCell ref="W15:Y15"/>
    <mergeCell ref="Z15:AB15"/>
    <mergeCell ref="AC15:AE15"/>
    <mergeCell ref="W16:Y16"/>
    <mergeCell ref="Z16:AB16"/>
    <mergeCell ref="AC16:AE16"/>
    <mergeCell ref="F17:K17"/>
    <mergeCell ref="L17:N17"/>
    <mergeCell ref="O17:S17"/>
    <mergeCell ref="T17:V17"/>
    <mergeCell ref="W17:Y17"/>
    <mergeCell ref="Z17:AB17"/>
    <mergeCell ref="AC17:AE17"/>
    <mergeCell ref="W18:Y18"/>
    <mergeCell ref="F20:K20"/>
    <mergeCell ref="L20:N20"/>
    <mergeCell ref="O20:S20"/>
    <mergeCell ref="T20:V20"/>
    <mergeCell ref="Z18:AB18"/>
    <mergeCell ref="AC18:AE18"/>
    <mergeCell ref="F19:K19"/>
    <mergeCell ref="L19:N19"/>
    <mergeCell ref="O19:S19"/>
    <mergeCell ref="T19:V19"/>
    <mergeCell ref="W19:Y19"/>
    <mergeCell ref="Z19:AB19"/>
    <mergeCell ref="AC19:AE19"/>
    <mergeCell ref="W20:Y20"/>
    <mergeCell ref="Z20:AB20"/>
    <mergeCell ref="AC20:AE20"/>
    <mergeCell ref="W21:Y21"/>
    <mergeCell ref="Z21:AB21"/>
    <mergeCell ref="AC21:AE21"/>
    <mergeCell ref="AC22:AE22"/>
    <mergeCell ref="F23:K23"/>
    <mergeCell ref="L23:N23"/>
    <mergeCell ref="O23:S23"/>
    <mergeCell ref="T23:V23"/>
    <mergeCell ref="W23:Y23"/>
    <mergeCell ref="Z23:AB23"/>
    <mergeCell ref="AC23:AE23"/>
    <mergeCell ref="F22:K22"/>
    <mergeCell ref="L22:N22"/>
    <mergeCell ref="O22:S22"/>
    <mergeCell ref="T22:V22"/>
    <mergeCell ref="W22:Y22"/>
    <mergeCell ref="Z22:AB22"/>
    <mergeCell ref="AC24:AE24"/>
    <mergeCell ref="F25:K25"/>
    <mergeCell ref="L25:N25"/>
    <mergeCell ref="O25:S25"/>
    <mergeCell ref="T25:V25"/>
    <mergeCell ref="W25:Y25"/>
    <mergeCell ref="Z25:AB25"/>
    <mergeCell ref="AC25:AE25"/>
    <mergeCell ref="F24:K24"/>
    <mergeCell ref="L24:N24"/>
    <mergeCell ref="O24:S24"/>
    <mergeCell ref="T24:V24"/>
    <mergeCell ref="W24:Y24"/>
    <mergeCell ref="Z24:AB24"/>
    <mergeCell ref="AC26:AE26"/>
    <mergeCell ref="W27:Y27"/>
    <mergeCell ref="Z27:AB27"/>
    <mergeCell ref="AC27:AE27"/>
    <mergeCell ref="A27:A37"/>
    <mergeCell ref="B27:E30"/>
    <mergeCell ref="F27:K27"/>
    <mergeCell ref="L27:N27"/>
    <mergeCell ref="O27:S27"/>
    <mergeCell ref="T27:V27"/>
    <mergeCell ref="L28:N28"/>
    <mergeCell ref="O28:S28"/>
    <mergeCell ref="T28:V28"/>
    <mergeCell ref="F32:K32"/>
    <mergeCell ref="A26:K26"/>
    <mergeCell ref="L26:N26"/>
    <mergeCell ref="O26:S26"/>
    <mergeCell ref="T26:V26"/>
    <mergeCell ref="F30:K30"/>
    <mergeCell ref="W26:Y26"/>
    <mergeCell ref="Z26:AB26"/>
    <mergeCell ref="AC28:AE28"/>
    <mergeCell ref="F29:K29"/>
    <mergeCell ref="L29:N29"/>
    <mergeCell ref="O29:S29"/>
    <mergeCell ref="T29:V29"/>
    <mergeCell ref="W29:Y29"/>
    <mergeCell ref="Z29:AB29"/>
    <mergeCell ref="AC29:AE29"/>
    <mergeCell ref="F28:K28"/>
    <mergeCell ref="W28:Y28"/>
    <mergeCell ref="Z28:AB28"/>
    <mergeCell ref="L30:N30"/>
    <mergeCell ref="O30:S30"/>
    <mergeCell ref="T30:V30"/>
    <mergeCell ref="W30:Y30"/>
    <mergeCell ref="AC32:AE32"/>
    <mergeCell ref="AC30:AE30"/>
    <mergeCell ref="Z31:AB31"/>
    <mergeCell ref="AC31:AE31"/>
    <mergeCell ref="Z30:AB30"/>
    <mergeCell ref="L32:N32"/>
    <mergeCell ref="O32:S32"/>
    <mergeCell ref="T32:V32"/>
    <mergeCell ref="W32:Y32"/>
    <mergeCell ref="Z32:AB32"/>
    <mergeCell ref="B31:E37"/>
    <mergeCell ref="F31:K31"/>
    <mergeCell ref="L31:N31"/>
    <mergeCell ref="O31:S31"/>
    <mergeCell ref="T31:V31"/>
    <mergeCell ref="W31:Y31"/>
    <mergeCell ref="O33:S33"/>
    <mergeCell ref="T33:V33"/>
    <mergeCell ref="W33:Y33"/>
    <mergeCell ref="O37:S37"/>
    <mergeCell ref="AC33:AE33"/>
    <mergeCell ref="F34:K34"/>
    <mergeCell ref="L34:N34"/>
    <mergeCell ref="O34:S34"/>
    <mergeCell ref="T34:V34"/>
    <mergeCell ref="W34:Y34"/>
    <mergeCell ref="Z34:AB34"/>
    <mergeCell ref="AC34:AE34"/>
    <mergeCell ref="F33:K33"/>
    <mergeCell ref="L33:N33"/>
    <mergeCell ref="Z33:AB33"/>
    <mergeCell ref="AC35:AE35"/>
    <mergeCell ref="F36:K36"/>
    <mergeCell ref="L36:N36"/>
    <mergeCell ref="O36:S36"/>
    <mergeCell ref="T36:V36"/>
    <mergeCell ref="W36:Y36"/>
    <mergeCell ref="AC37:AE37"/>
    <mergeCell ref="Z36:AB36"/>
    <mergeCell ref="AC36:AE36"/>
    <mergeCell ref="F35:K35"/>
    <mergeCell ref="L35:N35"/>
    <mergeCell ref="O35:S35"/>
    <mergeCell ref="T35:V35"/>
    <mergeCell ref="W35:Y35"/>
    <mergeCell ref="Z35:AB35"/>
    <mergeCell ref="A39:A47"/>
    <mergeCell ref="B39:E41"/>
    <mergeCell ref="F39:K39"/>
    <mergeCell ref="L39:N39"/>
    <mergeCell ref="O39:S39"/>
    <mergeCell ref="T39:V39"/>
    <mergeCell ref="F41:K41"/>
    <mergeCell ref="A38:K38"/>
    <mergeCell ref="L38:N38"/>
    <mergeCell ref="O38:S38"/>
    <mergeCell ref="T38:V38"/>
    <mergeCell ref="W39:Y39"/>
    <mergeCell ref="Z39:AB39"/>
    <mergeCell ref="AC39:AE39"/>
    <mergeCell ref="AC40:AE40"/>
    <mergeCell ref="W41:Y41"/>
    <mergeCell ref="Z41:AB41"/>
    <mergeCell ref="AC41:AE41"/>
    <mergeCell ref="AC38:AE38"/>
    <mergeCell ref="F37:K37"/>
    <mergeCell ref="L37:N37"/>
    <mergeCell ref="W38:Y38"/>
    <mergeCell ref="Z38:AB38"/>
    <mergeCell ref="T37:V37"/>
    <mergeCell ref="W37:Y37"/>
    <mergeCell ref="Z37:AB37"/>
    <mergeCell ref="F40:K40"/>
    <mergeCell ref="L40:N40"/>
    <mergeCell ref="O40:S40"/>
    <mergeCell ref="T40:V40"/>
    <mergeCell ref="W40:Y40"/>
    <mergeCell ref="Z40:AB40"/>
    <mergeCell ref="L41:N41"/>
    <mergeCell ref="O41:S41"/>
    <mergeCell ref="T41:V41"/>
    <mergeCell ref="Z42:AB42"/>
    <mergeCell ref="AC42:AE42"/>
    <mergeCell ref="B43:E43"/>
    <mergeCell ref="F43:K43"/>
    <mergeCell ref="L43:N43"/>
    <mergeCell ref="O43:S43"/>
    <mergeCell ref="T43:V43"/>
    <mergeCell ref="W43:Y43"/>
    <mergeCell ref="Z43:AB43"/>
    <mergeCell ref="AC43:AE43"/>
    <mergeCell ref="B42:E42"/>
    <mergeCell ref="F42:K42"/>
    <mergeCell ref="L42:N42"/>
    <mergeCell ref="O42:S42"/>
    <mergeCell ref="T42:V42"/>
    <mergeCell ref="W42:Y42"/>
    <mergeCell ref="Z44:AB44"/>
    <mergeCell ref="AC44:AE44"/>
    <mergeCell ref="B45:E45"/>
    <mergeCell ref="F45:K45"/>
    <mergeCell ref="L45:N45"/>
    <mergeCell ref="O45:S45"/>
    <mergeCell ref="T45:V45"/>
    <mergeCell ref="W45:Y45"/>
    <mergeCell ref="Z45:AB45"/>
    <mergeCell ref="AC45:AE45"/>
    <mergeCell ref="B44:E44"/>
    <mergeCell ref="F44:K44"/>
    <mergeCell ref="L44:N44"/>
    <mergeCell ref="O44:S44"/>
    <mergeCell ref="T44:V44"/>
    <mergeCell ref="W44:Y44"/>
    <mergeCell ref="Z46:AB46"/>
    <mergeCell ref="AC46:AE46"/>
    <mergeCell ref="Z47:AB47"/>
    <mergeCell ref="AC47:AE47"/>
    <mergeCell ref="AC48:AE48"/>
    <mergeCell ref="B47:E47"/>
    <mergeCell ref="F47:K47"/>
    <mergeCell ref="L47:N47"/>
    <mergeCell ref="O47:S47"/>
    <mergeCell ref="T47:V47"/>
    <mergeCell ref="W47:Y47"/>
    <mergeCell ref="B46:E46"/>
    <mergeCell ref="F46:K46"/>
    <mergeCell ref="L46:N46"/>
    <mergeCell ref="O46:S46"/>
    <mergeCell ref="T46:V46"/>
    <mergeCell ref="W46:Y46"/>
    <mergeCell ref="AC49:AE50"/>
    <mergeCell ref="A48:K48"/>
    <mergeCell ref="L48:N48"/>
    <mergeCell ref="A52:F53"/>
    <mergeCell ref="A54:H55"/>
    <mergeCell ref="I54:K55"/>
    <mergeCell ref="L54:P54"/>
    <mergeCell ref="Q54:U54"/>
    <mergeCell ref="V54:Z54"/>
    <mergeCell ref="AA54:AE54"/>
    <mergeCell ref="A49:K50"/>
    <mergeCell ref="L49:N50"/>
    <mergeCell ref="O49:S50"/>
    <mergeCell ref="T49:V50"/>
    <mergeCell ref="W49:Y50"/>
    <mergeCell ref="Z49:AB50"/>
    <mergeCell ref="O48:S48"/>
    <mergeCell ref="T48:V48"/>
    <mergeCell ref="W48:Y48"/>
    <mergeCell ref="Z48:AB48"/>
    <mergeCell ref="L55:P55"/>
    <mergeCell ref="Q55:U55"/>
    <mergeCell ref="V55:Z55"/>
    <mergeCell ref="AA55:AE55"/>
    <mergeCell ref="A56:A59"/>
    <mergeCell ref="B56:H56"/>
    <mergeCell ref="I56:K56"/>
    <mergeCell ref="L56:N56"/>
    <mergeCell ref="O56:P56"/>
    <mergeCell ref="Q56:S56"/>
    <mergeCell ref="T56:U56"/>
    <mergeCell ref="V56:X56"/>
    <mergeCell ref="Y56:Z56"/>
    <mergeCell ref="B58:H58"/>
    <mergeCell ref="I58:K58"/>
    <mergeCell ref="L58:N58"/>
    <mergeCell ref="O58:P58"/>
    <mergeCell ref="Q58:S58"/>
    <mergeCell ref="T58:U58"/>
    <mergeCell ref="V58:X58"/>
    <mergeCell ref="Y58:Z58"/>
    <mergeCell ref="AA56:AC56"/>
    <mergeCell ref="AD56:AE56"/>
    <mergeCell ref="B57:H57"/>
    <mergeCell ref="I57:K57"/>
    <mergeCell ref="L57:N57"/>
    <mergeCell ref="O57:P57"/>
    <mergeCell ref="Q57:S57"/>
    <mergeCell ref="T57:U57"/>
    <mergeCell ref="V57:X57"/>
    <mergeCell ref="Y57:Z57"/>
    <mergeCell ref="AA57:AC57"/>
    <mergeCell ref="AD57:AE57"/>
    <mergeCell ref="AA58:AC58"/>
    <mergeCell ref="AD58:AE58"/>
    <mergeCell ref="B59:H59"/>
    <mergeCell ref="I59:K59"/>
    <mergeCell ref="L59:N59"/>
    <mergeCell ref="O59:P59"/>
    <mergeCell ref="Q59:S59"/>
    <mergeCell ref="T59:U59"/>
    <mergeCell ref="V59:X59"/>
    <mergeCell ref="Y59:Z59"/>
    <mergeCell ref="AA59:AC59"/>
    <mergeCell ref="AD59:AE59"/>
    <mergeCell ref="A60:H61"/>
    <mergeCell ref="I60:K61"/>
    <mergeCell ref="L60:P61"/>
    <mergeCell ref="Q60:U61"/>
    <mergeCell ref="V60:Z61"/>
    <mergeCell ref="Q67:U68"/>
    <mergeCell ref="V67:Z68"/>
    <mergeCell ref="AA67:AE68"/>
    <mergeCell ref="AA60:AE61"/>
    <mergeCell ref="A63:F64"/>
    <mergeCell ref="A65:F68"/>
    <mergeCell ref="G65:K66"/>
    <mergeCell ref="L65:P66"/>
    <mergeCell ref="Q65:U66"/>
    <mergeCell ref="V65:Z66"/>
    <mergeCell ref="AA65:AE66"/>
    <mergeCell ref="G67:K68"/>
    <mergeCell ref="L67:P68"/>
  </mergeCells>
  <phoneticPr fontId="3"/>
  <printOptions horizontalCentered="1" verticalCentered="1"/>
  <pageMargins left="0.78740157480314965" right="0" top="0.62992125984251968" bottom="0.35433070866141736" header="0" footer="0"/>
  <pageSetup paperSize="9" scale="8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B89"/>
  <sheetViews>
    <sheetView workbookViewId="0">
      <selection activeCell="D6" sqref="D6:AF7"/>
    </sheetView>
  </sheetViews>
  <sheetFormatPr defaultColWidth="2.88671875" defaultRowHeight="12" customHeight="1" x14ac:dyDescent="0.2"/>
  <cols>
    <col min="1" max="16384" width="2.88671875" style="7"/>
  </cols>
  <sheetData>
    <row r="1" spans="1:54" ht="12" customHeight="1" x14ac:dyDescent="0.2">
      <c r="A1" s="43"/>
      <c r="AM1" s="264" t="s">
        <v>83</v>
      </c>
      <c r="AN1" s="264"/>
      <c r="AO1" s="264"/>
      <c r="AP1" s="264"/>
      <c r="AQ1" s="264"/>
      <c r="AR1" s="264"/>
      <c r="AS1" s="264"/>
      <c r="AT1" s="264"/>
      <c r="AU1" s="264"/>
      <c r="AV1" s="264"/>
      <c r="AW1" s="264"/>
      <c r="AX1" s="264"/>
      <c r="AY1" s="264"/>
      <c r="AZ1" s="264"/>
      <c r="BA1" s="264"/>
      <c r="BB1" s="264"/>
    </row>
    <row r="3" spans="1:54" ht="15.75" customHeight="1" x14ac:dyDescent="0.2">
      <c r="A3" s="265" t="s">
        <v>82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265"/>
      <c r="AE3" s="265"/>
      <c r="AF3" s="265"/>
      <c r="AG3" s="265"/>
      <c r="AH3" s="265"/>
      <c r="AI3" s="265"/>
      <c r="AJ3" s="265"/>
      <c r="AK3" s="265"/>
      <c r="AL3" s="265"/>
      <c r="AM3" s="265"/>
      <c r="AN3" s="265"/>
      <c r="AO3" s="265"/>
      <c r="AP3" s="265"/>
      <c r="AQ3" s="265"/>
      <c r="AR3" s="265"/>
      <c r="AS3" s="265"/>
      <c r="AT3" s="265"/>
      <c r="AU3" s="265"/>
      <c r="AV3" s="265"/>
      <c r="AW3" s="265"/>
      <c r="AX3" s="265"/>
      <c r="AY3" s="265"/>
      <c r="AZ3" s="265"/>
      <c r="BA3" s="265"/>
      <c r="BB3" s="265"/>
    </row>
    <row r="4" spans="1:54" ht="15.75" customHeight="1" x14ac:dyDescent="0.2">
      <c r="A4" s="265"/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  <c r="AE4" s="265"/>
      <c r="AF4" s="265"/>
      <c r="AG4" s="265"/>
      <c r="AH4" s="265"/>
      <c r="AI4" s="265"/>
      <c r="AJ4" s="265"/>
      <c r="AK4" s="265"/>
      <c r="AL4" s="265"/>
      <c r="AM4" s="265"/>
      <c r="AN4" s="265"/>
      <c r="AO4" s="265"/>
      <c r="AP4" s="265"/>
      <c r="AQ4" s="265"/>
      <c r="AR4" s="265"/>
      <c r="AS4" s="265"/>
      <c r="AT4" s="265"/>
      <c r="AU4" s="265"/>
      <c r="AV4" s="265"/>
      <c r="AW4" s="265"/>
      <c r="AX4" s="265"/>
      <c r="AY4" s="265"/>
      <c r="AZ4" s="265"/>
      <c r="BA4" s="265"/>
      <c r="BB4" s="265"/>
    </row>
    <row r="5" spans="1:54" ht="15.75" customHeight="1" x14ac:dyDescent="0.2">
      <c r="A5" s="265"/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  <c r="AD5" s="265"/>
      <c r="AE5" s="265"/>
      <c r="AF5" s="265"/>
      <c r="AG5" s="265"/>
      <c r="AH5" s="265"/>
      <c r="AI5" s="265"/>
      <c r="AJ5" s="265"/>
      <c r="AK5" s="265"/>
      <c r="AL5" s="265"/>
      <c r="AM5" s="265"/>
      <c r="AN5" s="265"/>
      <c r="AO5" s="265"/>
      <c r="AP5" s="265"/>
      <c r="AQ5" s="265"/>
      <c r="AR5" s="265"/>
      <c r="AS5" s="265"/>
      <c r="AT5" s="265"/>
      <c r="AU5" s="265"/>
      <c r="AV5" s="265"/>
      <c r="AW5" s="265"/>
      <c r="AX5" s="265"/>
      <c r="AY5" s="265"/>
      <c r="AZ5" s="265"/>
      <c r="BA5" s="265"/>
      <c r="BB5" s="265"/>
    </row>
    <row r="6" spans="1:54" ht="12" customHeight="1" x14ac:dyDescent="0.2">
      <c r="A6" s="266" t="s">
        <v>81</v>
      </c>
      <c r="B6" s="266"/>
      <c r="C6" s="266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  <c r="AD6" s="268"/>
      <c r="AE6" s="268"/>
      <c r="AF6" s="268"/>
      <c r="AG6" s="42"/>
      <c r="AH6" s="42"/>
    </row>
    <row r="7" spans="1:54" ht="12" customHeight="1" x14ac:dyDescent="0.2">
      <c r="A7" s="267"/>
      <c r="B7" s="267"/>
      <c r="C7" s="267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69"/>
      <c r="AA7" s="269"/>
      <c r="AB7" s="269"/>
      <c r="AC7" s="269"/>
      <c r="AD7" s="269"/>
      <c r="AE7" s="269"/>
      <c r="AF7" s="269"/>
      <c r="AG7" s="41"/>
      <c r="AH7" s="41"/>
    </row>
    <row r="8" spans="1:54" ht="6" customHeight="1" x14ac:dyDescent="0.2">
      <c r="A8" s="276"/>
      <c r="B8" s="277"/>
      <c r="C8" s="277"/>
      <c r="D8" s="277"/>
      <c r="E8" s="277"/>
      <c r="F8" s="277"/>
      <c r="G8" s="278" t="s">
        <v>80</v>
      </c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278"/>
      <c r="V8" s="278"/>
      <c r="W8" s="278"/>
      <c r="X8" s="278"/>
      <c r="Y8" s="278"/>
      <c r="Z8" s="278"/>
      <c r="AA8" s="278"/>
      <c r="AB8" s="278"/>
      <c r="AC8" s="278"/>
      <c r="AD8" s="279"/>
      <c r="AE8" s="284" t="s">
        <v>79</v>
      </c>
      <c r="AF8" s="278"/>
      <c r="AG8" s="278"/>
      <c r="AH8" s="278"/>
      <c r="AI8" s="278"/>
      <c r="AJ8" s="278"/>
      <c r="AK8" s="278"/>
      <c r="AL8" s="278"/>
      <c r="AM8" s="278"/>
      <c r="AN8" s="278"/>
      <c r="AO8" s="278"/>
      <c r="AP8" s="278"/>
      <c r="AQ8" s="278"/>
      <c r="AR8" s="278"/>
      <c r="AS8" s="278"/>
      <c r="AT8" s="278"/>
      <c r="AU8" s="278"/>
      <c r="AV8" s="278"/>
      <c r="AW8" s="278"/>
      <c r="AX8" s="278"/>
      <c r="AY8" s="278"/>
      <c r="AZ8" s="278"/>
      <c r="BA8" s="278"/>
      <c r="BB8" s="278"/>
    </row>
    <row r="9" spans="1:54" ht="6" customHeight="1" x14ac:dyDescent="0.2">
      <c r="A9" s="276"/>
      <c r="B9" s="277"/>
      <c r="C9" s="277"/>
      <c r="D9" s="277"/>
      <c r="E9" s="277"/>
      <c r="F9" s="277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280"/>
      <c r="U9" s="280"/>
      <c r="V9" s="280"/>
      <c r="W9" s="280"/>
      <c r="X9" s="280"/>
      <c r="Y9" s="280"/>
      <c r="Z9" s="280"/>
      <c r="AA9" s="280"/>
      <c r="AB9" s="280"/>
      <c r="AC9" s="280"/>
      <c r="AD9" s="281"/>
      <c r="AE9" s="285"/>
      <c r="AF9" s="280"/>
      <c r="AG9" s="280"/>
      <c r="AH9" s="280"/>
      <c r="AI9" s="280"/>
      <c r="AJ9" s="280"/>
      <c r="AK9" s="280"/>
      <c r="AL9" s="280"/>
      <c r="AM9" s="280"/>
      <c r="AN9" s="280"/>
      <c r="AO9" s="280"/>
      <c r="AP9" s="280"/>
      <c r="AQ9" s="280"/>
      <c r="AR9" s="280"/>
      <c r="AS9" s="280"/>
      <c r="AT9" s="280"/>
      <c r="AU9" s="280"/>
      <c r="AV9" s="280"/>
      <c r="AW9" s="280"/>
      <c r="AX9" s="280"/>
      <c r="AY9" s="280"/>
      <c r="AZ9" s="280"/>
      <c r="BA9" s="280"/>
      <c r="BB9" s="280"/>
    </row>
    <row r="10" spans="1:54" ht="6" customHeight="1" x14ac:dyDescent="0.2">
      <c r="A10" s="276"/>
      <c r="B10" s="277"/>
      <c r="C10" s="277"/>
      <c r="D10" s="277"/>
      <c r="E10" s="277"/>
      <c r="F10" s="277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  <c r="Z10" s="282"/>
      <c r="AA10" s="282"/>
      <c r="AB10" s="282"/>
      <c r="AC10" s="282"/>
      <c r="AD10" s="283"/>
      <c r="AE10" s="286"/>
      <c r="AF10" s="282"/>
      <c r="AG10" s="282"/>
      <c r="AH10" s="282"/>
      <c r="AI10" s="282"/>
      <c r="AJ10" s="282"/>
      <c r="AK10" s="282"/>
      <c r="AL10" s="282"/>
      <c r="AM10" s="282"/>
      <c r="AN10" s="282"/>
      <c r="AO10" s="282"/>
      <c r="AP10" s="282"/>
      <c r="AQ10" s="282"/>
      <c r="AR10" s="282"/>
      <c r="AS10" s="282"/>
      <c r="AT10" s="282"/>
      <c r="AU10" s="282"/>
      <c r="AV10" s="282"/>
      <c r="AW10" s="282"/>
      <c r="AX10" s="282"/>
      <c r="AY10" s="282"/>
      <c r="AZ10" s="282"/>
      <c r="BA10" s="282"/>
      <c r="BB10" s="282"/>
    </row>
    <row r="11" spans="1:54" ht="6" customHeight="1" x14ac:dyDescent="0.2">
      <c r="A11" s="276"/>
      <c r="B11" s="277"/>
      <c r="C11" s="277"/>
      <c r="D11" s="277"/>
      <c r="E11" s="277"/>
      <c r="F11" s="277"/>
      <c r="G11" s="270">
        <v>4</v>
      </c>
      <c r="H11" s="271"/>
      <c r="I11" s="270">
        <v>5</v>
      </c>
      <c r="J11" s="271"/>
      <c r="K11" s="270">
        <v>6</v>
      </c>
      <c r="L11" s="271"/>
      <c r="M11" s="270">
        <v>7</v>
      </c>
      <c r="N11" s="271"/>
      <c r="O11" s="270">
        <v>8</v>
      </c>
      <c r="P11" s="271"/>
      <c r="Q11" s="270">
        <v>9</v>
      </c>
      <c r="R11" s="271"/>
      <c r="S11" s="270">
        <v>10</v>
      </c>
      <c r="T11" s="271"/>
      <c r="U11" s="270">
        <v>11</v>
      </c>
      <c r="V11" s="271"/>
      <c r="W11" s="270">
        <v>12</v>
      </c>
      <c r="X11" s="271"/>
      <c r="Y11" s="270">
        <v>1</v>
      </c>
      <c r="Z11" s="271"/>
      <c r="AA11" s="270">
        <v>2</v>
      </c>
      <c r="AB11" s="271"/>
      <c r="AC11" s="270">
        <v>3</v>
      </c>
      <c r="AD11" s="291"/>
      <c r="AE11" s="294">
        <v>4</v>
      </c>
      <c r="AF11" s="271"/>
      <c r="AG11" s="270">
        <v>5</v>
      </c>
      <c r="AH11" s="271"/>
      <c r="AI11" s="270">
        <v>6</v>
      </c>
      <c r="AJ11" s="271"/>
      <c r="AK11" s="270">
        <v>7</v>
      </c>
      <c r="AL11" s="271"/>
      <c r="AM11" s="270">
        <v>8</v>
      </c>
      <c r="AN11" s="271"/>
      <c r="AO11" s="270">
        <v>9</v>
      </c>
      <c r="AP11" s="271"/>
      <c r="AQ11" s="270">
        <v>10</v>
      </c>
      <c r="AR11" s="271"/>
      <c r="AS11" s="270">
        <v>11</v>
      </c>
      <c r="AT11" s="271"/>
      <c r="AU11" s="270">
        <v>12</v>
      </c>
      <c r="AV11" s="271"/>
      <c r="AW11" s="270">
        <v>1</v>
      </c>
      <c r="AX11" s="271"/>
      <c r="AY11" s="270">
        <v>2</v>
      </c>
      <c r="AZ11" s="271"/>
      <c r="BA11" s="270">
        <v>3</v>
      </c>
      <c r="BB11" s="271"/>
    </row>
    <row r="12" spans="1:54" ht="6" customHeight="1" x14ac:dyDescent="0.2">
      <c r="A12" s="276"/>
      <c r="B12" s="277"/>
      <c r="C12" s="277"/>
      <c r="D12" s="277"/>
      <c r="E12" s="277"/>
      <c r="F12" s="277"/>
      <c r="G12" s="272"/>
      <c r="H12" s="273"/>
      <c r="I12" s="272"/>
      <c r="J12" s="273"/>
      <c r="K12" s="272"/>
      <c r="L12" s="273"/>
      <c r="M12" s="272"/>
      <c r="N12" s="273"/>
      <c r="O12" s="272"/>
      <c r="P12" s="273"/>
      <c r="Q12" s="272"/>
      <c r="R12" s="273"/>
      <c r="S12" s="272"/>
      <c r="T12" s="273"/>
      <c r="U12" s="272"/>
      <c r="V12" s="273"/>
      <c r="W12" s="272"/>
      <c r="X12" s="273"/>
      <c r="Y12" s="272"/>
      <c r="Z12" s="273"/>
      <c r="AA12" s="272"/>
      <c r="AB12" s="273"/>
      <c r="AC12" s="272"/>
      <c r="AD12" s="292"/>
      <c r="AE12" s="295"/>
      <c r="AF12" s="273"/>
      <c r="AG12" s="272"/>
      <c r="AH12" s="273"/>
      <c r="AI12" s="272"/>
      <c r="AJ12" s="273"/>
      <c r="AK12" s="272"/>
      <c r="AL12" s="273"/>
      <c r="AM12" s="272"/>
      <c r="AN12" s="273"/>
      <c r="AO12" s="272"/>
      <c r="AP12" s="273"/>
      <c r="AQ12" s="272"/>
      <c r="AR12" s="273"/>
      <c r="AS12" s="272"/>
      <c r="AT12" s="273"/>
      <c r="AU12" s="272"/>
      <c r="AV12" s="273"/>
      <c r="AW12" s="272"/>
      <c r="AX12" s="273"/>
      <c r="AY12" s="272"/>
      <c r="AZ12" s="273"/>
      <c r="BA12" s="272"/>
      <c r="BB12" s="273"/>
    </row>
    <row r="13" spans="1:54" ht="6" customHeight="1" x14ac:dyDescent="0.2">
      <c r="A13" s="276"/>
      <c r="B13" s="277"/>
      <c r="C13" s="277"/>
      <c r="D13" s="277"/>
      <c r="E13" s="277"/>
      <c r="F13" s="277"/>
      <c r="G13" s="274"/>
      <c r="H13" s="275"/>
      <c r="I13" s="274"/>
      <c r="J13" s="275"/>
      <c r="K13" s="274"/>
      <c r="L13" s="275"/>
      <c r="M13" s="274"/>
      <c r="N13" s="275"/>
      <c r="O13" s="274"/>
      <c r="P13" s="275"/>
      <c r="Q13" s="274"/>
      <c r="R13" s="275"/>
      <c r="S13" s="274"/>
      <c r="T13" s="275"/>
      <c r="U13" s="274"/>
      <c r="V13" s="275"/>
      <c r="W13" s="274"/>
      <c r="X13" s="275"/>
      <c r="Y13" s="274"/>
      <c r="Z13" s="275"/>
      <c r="AA13" s="274"/>
      <c r="AB13" s="275"/>
      <c r="AC13" s="274"/>
      <c r="AD13" s="293"/>
      <c r="AE13" s="296"/>
      <c r="AF13" s="275"/>
      <c r="AG13" s="274"/>
      <c r="AH13" s="275"/>
      <c r="AI13" s="274"/>
      <c r="AJ13" s="275"/>
      <c r="AK13" s="274"/>
      <c r="AL13" s="275"/>
      <c r="AM13" s="274"/>
      <c r="AN13" s="275"/>
      <c r="AO13" s="274"/>
      <c r="AP13" s="275"/>
      <c r="AQ13" s="274"/>
      <c r="AR13" s="275"/>
      <c r="AS13" s="274"/>
      <c r="AT13" s="275"/>
      <c r="AU13" s="274"/>
      <c r="AV13" s="275"/>
      <c r="AW13" s="274"/>
      <c r="AX13" s="275"/>
      <c r="AY13" s="274"/>
      <c r="AZ13" s="275"/>
      <c r="BA13" s="274"/>
      <c r="BB13" s="275"/>
    </row>
    <row r="14" spans="1:54" ht="6" customHeight="1" x14ac:dyDescent="0.2">
      <c r="A14" s="303" t="s">
        <v>78</v>
      </c>
      <c r="B14" s="279" t="s">
        <v>77</v>
      </c>
      <c r="C14" s="305"/>
      <c r="D14" s="305"/>
      <c r="E14" s="305"/>
      <c r="F14" s="306"/>
      <c r="G14" s="21"/>
      <c r="H14" s="20"/>
      <c r="I14" s="21"/>
      <c r="J14" s="20"/>
      <c r="K14" s="21"/>
      <c r="L14" s="20"/>
      <c r="M14" s="21"/>
      <c r="N14" s="20"/>
      <c r="O14" s="21"/>
      <c r="P14" s="20"/>
      <c r="Q14" s="21"/>
      <c r="R14" s="20"/>
      <c r="S14" s="21"/>
      <c r="T14" s="20"/>
      <c r="U14" s="21"/>
      <c r="V14" s="20"/>
      <c r="W14" s="23"/>
      <c r="X14" s="22"/>
      <c r="Y14" s="23"/>
      <c r="Z14" s="22"/>
      <c r="AA14" s="21"/>
      <c r="AB14" s="20"/>
      <c r="AC14" s="21"/>
      <c r="AD14" s="25"/>
      <c r="AE14" s="24"/>
      <c r="AF14" s="20"/>
      <c r="AG14" s="21"/>
      <c r="AH14" s="20"/>
      <c r="AI14" s="21"/>
      <c r="AJ14" s="20"/>
      <c r="AK14" s="21"/>
      <c r="AL14" s="20"/>
      <c r="AM14" s="21"/>
      <c r="AN14" s="20"/>
      <c r="AO14" s="287"/>
      <c r="AP14" s="288"/>
      <c r="AQ14" s="23"/>
      <c r="AR14" s="22"/>
      <c r="AS14" s="21"/>
      <c r="AT14" s="20"/>
      <c r="AU14" s="21"/>
      <c r="AV14" s="20"/>
      <c r="AW14" s="21"/>
      <c r="AX14" s="20"/>
      <c r="AY14" s="40"/>
      <c r="AZ14" s="20"/>
      <c r="BA14" s="21"/>
      <c r="BB14" s="20"/>
    </row>
    <row r="15" spans="1:54" ht="6" customHeight="1" x14ac:dyDescent="0.2">
      <c r="A15" s="304"/>
      <c r="B15" s="281"/>
      <c r="C15" s="307"/>
      <c r="D15" s="307"/>
      <c r="E15" s="307"/>
      <c r="F15" s="308"/>
      <c r="G15" s="15"/>
      <c r="H15" s="14"/>
      <c r="I15" s="15"/>
      <c r="J15" s="14"/>
      <c r="K15" s="15"/>
      <c r="L15" s="14"/>
      <c r="M15" s="15"/>
      <c r="N15" s="14"/>
      <c r="O15" s="15"/>
      <c r="P15" s="14"/>
      <c r="Q15" s="15"/>
      <c r="R15" s="14"/>
      <c r="S15" s="15"/>
      <c r="T15" s="14"/>
      <c r="U15" s="15"/>
      <c r="V15" s="14"/>
      <c r="W15" s="17"/>
      <c r="X15" s="16"/>
      <c r="Y15" s="17"/>
      <c r="Z15" s="16"/>
      <c r="AA15" s="15"/>
      <c r="AB15" s="14"/>
      <c r="AC15" s="15"/>
      <c r="AD15" s="19"/>
      <c r="AE15" s="18"/>
      <c r="AF15" s="14"/>
      <c r="AG15" s="15"/>
      <c r="AH15" s="14"/>
      <c r="AI15" s="15"/>
      <c r="AJ15" s="14"/>
      <c r="AK15" s="15"/>
      <c r="AL15" s="14"/>
      <c r="AM15" s="15"/>
      <c r="AN15" s="14"/>
      <c r="AO15" s="289"/>
      <c r="AP15" s="290"/>
      <c r="AQ15" s="17"/>
      <c r="AR15" s="16"/>
      <c r="AS15" s="15"/>
      <c r="AT15" s="14"/>
      <c r="AU15" s="15"/>
      <c r="AV15" s="14"/>
      <c r="AW15" s="15"/>
      <c r="AX15" s="14"/>
      <c r="AY15" s="39"/>
      <c r="AZ15" s="14"/>
      <c r="BA15" s="15"/>
      <c r="BB15" s="14"/>
    </row>
    <row r="16" spans="1:54" ht="6" customHeight="1" x14ac:dyDescent="0.2">
      <c r="A16" s="304"/>
      <c r="B16" s="281"/>
      <c r="C16" s="307"/>
      <c r="D16" s="307"/>
      <c r="E16" s="307"/>
      <c r="F16" s="308"/>
      <c r="G16" s="15"/>
      <c r="H16" s="14"/>
      <c r="I16" s="15"/>
      <c r="J16" s="14"/>
      <c r="K16" s="15"/>
      <c r="L16" s="14"/>
      <c r="M16" s="15"/>
      <c r="N16" s="14"/>
      <c r="O16" s="15"/>
      <c r="P16" s="14"/>
      <c r="Q16" s="15"/>
      <c r="R16" s="16"/>
      <c r="S16" s="17"/>
      <c r="T16" s="16"/>
      <c r="U16" s="17"/>
      <c r="V16" s="16"/>
      <c r="W16" s="17"/>
      <c r="X16" s="16"/>
      <c r="Y16" s="17"/>
      <c r="Z16" s="16"/>
      <c r="AA16" s="17"/>
      <c r="AB16" s="16"/>
      <c r="AC16" s="17"/>
      <c r="AD16" s="31"/>
      <c r="AE16" s="30"/>
      <c r="AF16" s="16"/>
      <c r="AG16" s="17"/>
      <c r="AH16" s="16"/>
      <c r="AI16" s="17"/>
      <c r="AJ16" s="16"/>
      <c r="AK16" s="17"/>
      <c r="AL16" s="16"/>
      <c r="AM16" s="17"/>
      <c r="AN16" s="16"/>
      <c r="AO16" s="17"/>
      <c r="AP16" s="16"/>
      <c r="AQ16" s="17"/>
      <c r="AR16" s="16"/>
      <c r="AS16" s="15"/>
      <c r="AT16" s="14"/>
      <c r="AU16" s="15"/>
      <c r="AV16" s="14"/>
      <c r="AW16" s="15"/>
      <c r="AX16" s="14"/>
      <c r="AY16" s="38"/>
      <c r="AZ16" s="14"/>
      <c r="BA16" s="15"/>
      <c r="BB16" s="14"/>
    </row>
    <row r="17" spans="1:54" ht="6" customHeight="1" x14ac:dyDescent="0.2">
      <c r="A17" s="304"/>
      <c r="B17" s="281"/>
      <c r="C17" s="307"/>
      <c r="D17" s="307"/>
      <c r="E17" s="307"/>
      <c r="F17" s="308"/>
      <c r="G17" s="15"/>
      <c r="H17" s="14"/>
      <c r="I17" s="15"/>
      <c r="J17" s="14"/>
      <c r="K17" s="15"/>
      <c r="L17" s="14"/>
      <c r="M17" s="15"/>
      <c r="N17" s="14"/>
      <c r="O17" s="15"/>
      <c r="P17" s="14"/>
      <c r="Q17" s="15"/>
      <c r="R17" s="16"/>
      <c r="S17" s="17"/>
      <c r="T17" s="16"/>
      <c r="U17" s="17"/>
      <c r="V17" s="16"/>
      <c r="W17" s="17"/>
      <c r="X17" s="16"/>
      <c r="Y17" s="17"/>
      <c r="Z17" s="16"/>
      <c r="AA17" s="17"/>
      <c r="AB17" s="16"/>
      <c r="AC17" s="17"/>
      <c r="AD17" s="31"/>
      <c r="AE17" s="30"/>
      <c r="AF17" s="16"/>
      <c r="AG17" s="17"/>
      <c r="AH17" s="16"/>
      <c r="AI17" s="17"/>
      <c r="AJ17" s="16"/>
      <c r="AK17" s="17"/>
      <c r="AL17" s="16"/>
      <c r="AM17" s="17"/>
      <c r="AN17" s="16"/>
      <c r="AO17" s="17"/>
      <c r="AP17" s="16"/>
      <c r="AQ17" s="17"/>
      <c r="AR17" s="16"/>
      <c r="AS17" s="15"/>
      <c r="AT17" s="14"/>
      <c r="AU17" s="15"/>
      <c r="AV17" s="14"/>
      <c r="AW17" s="15"/>
      <c r="AX17" s="14"/>
      <c r="AY17" s="38"/>
      <c r="AZ17" s="14"/>
      <c r="BA17" s="15"/>
      <c r="BB17" s="14"/>
    </row>
    <row r="18" spans="1:54" ht="6" customHeight="1" x14ac:dyDescent="0.2">
      <c r="A18" s="304"/>
      <c r="B18" s="281"/>
      <c r="C18" s="307"/>
      <c r="D18" s="307"/>
      <c r="E18" s="307"/>
      <c r="F18" s="308"/>
      <c r="G18" s="15"/>
      <c r="H18" s="14"/>
      <c r="I18" s="15"/>
      <c r="J18" s="14"/>
      <c r="K18" s="15"/>
      <c r="L18" s="14"/>
      <c r="M18" s="15"/>
      <c r="N18" s="14"/>
      <c r="O18" s="15"/>
      <c r="P18" s="14"/>
      <c r="Q18" s="15"/>
      <c r="R18" s="16"/>
      <c r="S18" s="17"/>
      <c r="T18" s="16"/>
      <c r="U18" s="17"/>
      <c r="V18" s="16"/>
      <c r="W18" s="17"/>
      <c r="X18" s="16"/>
      <c r="Y18" s="17"/>
      <c r="Z18" s="16"/>
      <c r="AA18" s="17"/>
      <c r="AB18" s="16"/>
      <c r="AC18" s="17"/>
      <c r="AD18" s="31"/>
      <c r="AE18" s="30"/>
      <c r="AF18" s="16"/>
      <c r="AG18" s="17"/>
      <c r="AH18" s="16"/>
      <c r="AI18" s="17"/>
      <c r="AJ18" s="16"/>
      <c r="AK18" s="17"/>
      <c r="AL18" s="16"/>
      <c r="AM18" s="17"/>
      <c r="AN18" s="16"/>
      <c r="AO18" s="17"/>
      <c r="AP18" s="16"/>
      <c r="AQ18" s="17"/>
      <c r="AR18" s="16"/>
      <c r="AS18" s="17"/>
      <c r="AT18" s="16"/>
      <c r="AU18" s="17"/>
      <c r="AV18" s="16"/>
      <c r="AW18" s="17"/>
      <c r="AX18" s="16"/>
      <c r="AY18" s="17"/>
      <c r="AZ18" s="16"/>
      <c r="BA18" s="17"/>
      <c r="BB18" s="16"/>
    </row>
    <row r="19" spans="1:54" ht="6" customHeight="1" x14ac:dyDescent="0.2">
      <c r="A19" s="304"/>
      <c r="B19" s="281"/>
      <c r="C19" s="307"/>
      <c r="D19" s="307"/>
      <c r="E19" s="307"/>
      <c r="F19" s="308"/>
      <c r="G19" s="15"/>
      <c r="H19" s="14"/>
      <c r="I19" s="15"/>
      <c r="J19" s="14"/>
      <c r="K19" s="15"/>
      <c r="L19" s="14"/>
      <c r="M19" s="15"/>
      <c r="N19" s="14"/>
      <c r="O19" s="15"/>
      <c r="P19" s="14"/>
      <c r="Q19" s="15"/>
      <c r="R19" s="16"/>
      <c r="S19" s="17"/>
      <c r="T19" s="16"/>
      <c r="U19" s="17"/>
      <c r="V19" s="16"/>
      <c r="W19" s="17"/>
      <c r="X19" s="16"/>
      <c r="Y19" s="17"/>
      <c r="Z19" s="16"/>
      <c r="AA19" s="17"/>
      <c r="AB19" s="16"/>
      <c r="AC19" s="17"/>
      <c r="AD19" s="31"/>
      <c r="AE19" s="30"/>
      <c r="AF19" s="16"/>
      <c r="AG19" s="17"/>
      <c r="AH19" s="16"/>
      <c r="AI19" s="17"/>
      <c r="AJ19" s="16"/>
      <c r="AK19" s="17"/>
      <c r="AL19" s="16"/>
      <c r="AM19" s="17"/>
      <c r="AN19" s="16"/>
      <c r="AO19" s="17"/>
      <c r="AP19" s="16"/>
      <c r="AQ19" s="17"/>
      <c r="AR19" s="16"/>
      <c r="AS19" s="17"/>
      <c r="AT19" s="16"/>
      <c r="AU19" s="17"/>
      <c r="AV19" s="16"/>
      <c r="AW19" s="17"/>
      <c r="AX19" s="16"/>
      <c r="AY19" s="17"/>
      <c r="AZ19" s="16"/>
      <c r="BA19" s="17"/>
      <c r="BB19" s="16"/>
    </row>
    <row r="20" spans="1:54" ht="6" customHeight="1" x14ac:dyDescent="0.2">
      <c r="A20" s="304"/>
      <c r="B20" s="283"/>
      <c r="C20" s="309"/>
      <c r="D20" s="309"/>
      <c r="E20" s="309"/>
      <c r="F20" s="310"/>
      <c r="G20" s="15"/>
      <c r="H20" s="14"/>
      <c r="I20" s="15"/>
      <c r="J20" s="14"/>
      <c r="K20" s="15"/>
      <c r="L20" s="14"/>
      <c r="M20" s="15"/>
      <c r="N20" s="14"/>
      <c r="O20" s="15"/>
      <c r="P20" s="14"/>
      <c r="Q20" s="15"/>
      <c r="R20" s="16"/>
      <c r="S20" s="17"/>
      <c r="T20" s="16"/>
      <c r="U20" s="17"/>
      <c r="V20" s="16"/>
      <c r="W20" s="17"/>
      <c r="X20" s="16"/>
      <c r="Y20" s="17"/>
      <c r="Z20" s="16"/>
      <c r="AA20" s="17"/>
      <c r="AB20" s="16"/>
      <c r="AC20" s="17"/>
      <c r="AD20" s="31"/>
      <c r="AE20" s="30"/>
      <c r="AF20" s="16"/>
      <c r="AG20" s="17"/>
      <c r="AH20" s="16"/>
      <c r="AI20" s="17"/>
      <c r="AJ20" s="16"/>
      <c r="AK20" s="17"/>
      <c r="AL20" s="16"/>
      <c r="AM20" s="17"/>
      <c r="AN20" s="16"/>
      <c r="AO20" s="17"/>
      <c r="AP20" s="16"/>
      <c r="AQ20" s="17"/>
      <c r="AR20" s="16"/>
      <c r="AS20" s="17"/>
      <c r="AT20" s="16"/>
      <c r="AU20" s="17"/>
      <c r="AV20" s="16"/>
      <c r="AW20" s="17"/>
      <c r="AX20" s="16"/>
      <c r="AY20" s="17"/>
      <c r="AZ20" s="16"/>
      <c r="BA20" s="17"/>
      <c r="BB20" s="16"/>
    </row>
    <row r="21" spans="1:54" ht="6" customHeight="1" x14ac:dyDescent="0.2">
      <c r="A21" s="304"/>
      <c r="B21" s="279" t="s">
        <v>76</v>
      </c>
      <c r="C21" s="305"/>
      <c r="D21" s="305"/>
      <c r="E21" s="305"/>
      <c r="F21" s="306"/>
      <c r="G21" s="21"/>
      <c r="H21" s="20"/>
      <c r="I21" s="21"/>
      <c r="J21" s="20"/>
      <c r="K21" s="21"/>
      <c r="L21" s="20"/>
      <c r="M21" s="21"/>
      <c r="N21" s="20"/>
      <c r="O21" s="21"/>
      <c r="P21" s="20"/>
      <c r="Q21" s="21"/>
      <c r="R21" s="22"/>
      <c r="S21" s="23"/>
      <c r="T21" s="22"/>
      <c r="U21" s="23"/>
      <c r="V21" s="22"/>
      <c r="W21" s="23"/>
      <c r="X21" s="22"/>
      <c r="Y21" s="23"/>
      <c r="Z21" s="22"/>
      <c r="AA21" s="23"/>
      <c r="AB21" s="22"/>
      <c r="AC21" s="23"/>
      <c r="AD21" s="33"/>
      <c r="AE21" s="32"/>
      <c r="AF21" s="22"/>
      <c r="AG21" s="23"/>
      <c r="AH21" s="22"/>
      <c r="AI21" s="23"/>
      <c r="AJ21" s="22"/>
      <c r="AK21" s="23"/>
      <c r="AL21" s="22"/>
      <c r="AM21" s="23"/>
      <c r="AN21" s="22"/>
      <c r="AO21" s="23"/>
      <c r="AP21" s="22"/>
      <c r="AQ21" s="23"/>
      <c r="AR21" s="22"/>
      <c r="AS21" s="23"/>
      <c r="AT21" s="22"/>
      <c r="AU21" s="23"/>
      <c r="AV21" s="22"/>
      <c r="AW21" s="23"/>
      <c r="AX21" s="22"/>
      <c r="AY21" s="23"/>
      <c r="AZ21" s="22"/>
      <c r="BA21" s="23"/>
      <c r="BB21" s="22"/>
    </row>
    <row r="22" spans="1:54" ht="6" customHeight="1" x14ac:dyDescent="0.2">
      <c r="A22" s="304"/>
      <c r="B22" s="281"/>
      <c r="C22" s="307"/>
      <c r="D22" s="307"/>
      <c r="E22" s="307"/>
      <c r="F22" s="308"/>
      <c r="G22" s="15"/>
      <c r="H22" s="14"/>
      <c r="I22" s="15"/>
      <c r="J22" s="14"/>
      <c r="K22" s="15"/>
      <c r="L22" s="14"/>
      <c r="M22" s="15"/>
      <c r="N22" s="14"/>
      <c r="O22" s="15"/>
      <c r="P22" s="14"/>
      <c r="Q22" s="15"/>
      <c r="R22" s="16"/>
      <c r="S22" s="17"/>
      <c r="T22" s="16"/>
      <c r="U22" s="17"/>
      <c r="V22" s="16"/>
      <c r="W22" s="17"/>
      <c r="X22" s="16"/>
      <c r="Y22" s="17"/>
      <c r="Z22" s="16"/>
      <c r="AA22" s="17"/>
      <c r="AB22" s="16"/>
      <c r="AC22" s="17"/>
      <c r="AD22" s="31"/>
      <c r="AE22" s="30"/>
      <c r="AF22" s="16"/>
      <c r="AG22" s="17"/>
      <c r="AH22" s="16"/>
      <c r="AI22" s="17"/>
      <c r="AJ22" s="16"/>
      <c r="AK22" s="17"/>
      <c r="AL22" s="16"/>
      <c r="AM22" s="17"/>
      <c r="AN22" s="16"/>
      <c r="AO22" s="17"/>
      <c r="AP22" s="16"/>
      <c r="AQ22" s="17"/>
      <c r="AR22" s="16"/>
      <c r="AS22" s="17"/>
      <c r="AT22" s="16"/>
      <c r="AU22" s="17"/>
      <c r="AV22" s="16"/>
      <c r="AW22" s="17"/>
      <c r="AX22" s="16"/>
      <c r="AY22" s="17"/>
      <c r="AZ22" s="16"/>
      <c r="BA22" s="17"/>
      <c r="BB22" s="16"/>
    </row>
    <row r="23" spans="1:54" ht="6" customHeight="1" x14ac:dyDescent="0.2">
      <c r="A23" s="304"/>
      <c r="B23" s="281"/>
      <c r="C23" s="307"/>
      <c r="D23" s="307"/>
      <c r="E23" s="307"/>
      <c r="F23" s="308"/>
      <c r="G23" s="15"/>
      <c r="H23" s="14"/>
      <c r="I23" s="15"/>
      <c r="J23" s="14"/>
      <c r="K23" s="15"/>
      <c r="L23" s="14"/>
      <c r="M23" s="15"/>
      <c r="N23" s="14"/>
      <c r="O23" s="15"/>
      <c r="P23" s="14"/>
      <c r="Q23" s="15"/>
      <c r="R23" s="16"/>
      <c r="S23" s="17"/>
      <c r="T23" s="16"/>
      <c r="U23" s="17"/>
      <c r="V23" s="16"/>
      <c r="W23" s="17"/>
      <c r="X23" s="16"/>
      <c r="Y23" s="17"/>
      <c r="Z23" s="16"/>
      <c r="AA23" s="17"/>
      <c r="AB23" s="16"/>
      <c r="AC23" s="17"/>
      <c r="AD23" s="31"/>
      <c r="AE23" s="30"/>
      <c r="AF23" s="16"/>
      <c r="AG23" s="17"/>
      <c r="AH23" s="16"/>
      <c r="AI23" s="17"/>
      <c r="AJ23" s="16"/>
      <c r="AK23" s="17"/>
      <c r="AL23" s="16"/>
      <c r="AM23" s="17"/>
      <c r="AN23" s="16"/>
      <c r="AO23" s="17"/>
      <c r="AP23" s="16"/>
      <c r="AQ23" s="17"/>
      <c r="AR23" s="16"/>
      <c r="AS23" s="17"/>
      <c r="AT23" s="16"/>
      <c r="AU23" s="17"/>
      <c r="AV23" s="16"/>
      <c r="AW23" s="17"/>
      <c r="AX23" s="16"/>
      <c r="AY23" s="17"/>
      <c r="AZ23" s="16"/>
      <c r="BA23" s="17"/>
      <c r="BB23" s="16"/>
    </row>
    <row r="24" spans="1:54" ht="6" customHeight="1" x14ac:dyDescent="0.2">
      <c r="A24" s="304"/>
      <c r="B24" s="281"/>
      <c r="C24" s="307"/>
      <c r="D24" s="307"/>
      <c r="E24" s="307"/>
      <c r="F24" s="308"/>
      <c r="G24" s="15"/>
      <c r="H24" s="14"/>
      <c r="I24" s="15"/>
      <c r="J24" s="14"/>
      <c r="K24" s="15"/>
      <c r="L24" s="14"/>
      <c r="M24" s="15"/>
      <c r="N24" s="14"/>
      <c r="O24" s="15"/>
      <c r="P24" s="14"/>
      <c r="Q24" s="15"/>
      <c r="R24" s="16"/>
      <c r="S24" s="17"/>
      <c r="T24" s="16"/>
      <c r="U24" s="17"/>
      <c r="V24" s="16"/>
      <c r="W24" s="17"/>
      <c r="X24" s="16"/>
      <c r="Y24" s="17"/>
      <c r="Z24" s="16"/>
      <c r="AA24" s="17"/>
      <c r="AB24" s="16"/>
      <c r="AC24" s="17"/>
      <c r="AD24" s="31"/>
      <c r="AE24" s="30"/>
      <c r="AF24" s="16"/>
      <c r="AG24" s="17"/>
      <c r="AH24" s="16"/>
      <c r="AI24" s="17"/>
      <c r="AJ24" s="16"/>
      <c r="AK24" s="17"/>
      <c r="AL24" s="16"/>
      <c r="AM24" s="17"/>
      <c r="AN24" s="16"/>
      <c r="AO24" s="17"/>
      <c r="AP24" s="16"/>
      <c r="AQ24" s="17"/>
      <c r="AR24" s="16"/>
      <c r="AS24" s="17"/>
      <c r="AT24" s="16"/>
      <c r="AU24" s="17"/>
      <c r="AV24" s="16"/>
      <c r="AW24" s="17"/>
      <c r="AX24" s="16"/>
      <c r="AY24" s="17"/>
      <c r="AZ24" s="16"/>
      <c r="BA24" s="17"/>
      <c r="BB24" s="16"/>
    </row>
    <row r="25" spans="1:54" ht="6" customHeight="1" x14ac:dyDescent="0.2">
      <c r="A25" s="304"/>
      <c r="B25" s="281"/>
      <c r="C25" s="307"/>
      <c r="D25" s="307"/>
      <c r="E25" s="307"/>
      <c r="F25" s="308"/>
      <c r="G25" s="15"/>
      <c r="H25" s="14"/>
      <c r="I25" s="15"/>
      <c r="J25" s="14"/>
      <c r="K25" s="15"/>
      <c r="L25" s="14"/>
      <c r="M25" s="15"/>
      <c r="N25" s="14"/>
      <c r="O25" s="15"/>
      <c r="P25" s="14"/>
      <c r="Q25" s="15"/>
      <c r="R25" s="16"/>
      <c r="S25" s="17"/>
      <c r="T25" s="16"/>
      <c r="U25" s="17"/>
      <c r="V25" s="16"/>
      <c r="W25" s="17"/>
      <c r="X25" s="16"/>
      <c r="Y25" s="17"/>
      <c r="Z25" s="16"/>
      <c r="AA25" s="17"/>
      <c r="AB25" s="16"/>
      <c r="AC25" s="17"/>
      <c r="AD25" s="31"/>
      <c r="AE25" s="30"/>
      <c r="AF25" s="16"/>
      <c r="AG25" s="17"/>
      <c r="AH25" s="16"/>
      <c r="AI25" s="17"/>
      <c r="AJ25" s="16"/>
      <c r="AK25" s="17"/>
      <c r="AL25" s="16"/>
      <c r="AM25" s="17"/>
      <c r="AN25" s="16"/>
      <c r="AO25" s="17"/>
      <c r="AP25" s="16"/>
      <c r="AQ25" s="17"/>
      <c r="AR25" s="16"/>
      <c r="AS25" s="17"/>
      <c r="AT25" s="16"/>
      <c r="AU25" s="17"/>
      <c r="AV25" s="16"/>
      <c r="AW25" s="17"/>
      <c r="AX25" s="16"/>
      <c r="AY25" s="17"/>
      <c r="AZ25" s="16"/>
      <c r="BA25" s="17"/>
      <c r="BB25" s="16"/>
    </row>
    <row r="26" spans="1:54" ht="6" customHeight="1" x14ac:dyDescent="0.2">
      <c r="A26" s="304"/>
      <c r="B26" s="281"/>
      <c r="C26" s="307"/>
      <c r="D26" s="307"/>
      <c r="E26" s="307"/>
      <c r="F26" s="308"/>
      <c r="G26" s="15"/>
      <c r="H26" s="14"/>
      <c r="I26" s="15"/>
      <c r="J26" s="14"/>
      <c r="K26" s="15"/>
      <c r="L26" s="14"/>
      <c r="M26" s="15"/>
      <c r="N26" s="14"/>
      <c r="O26" s="15"/>
      <c r="P26" s="14"/>
      <c r="Q26" s="15"/>
      <c r="R26" s="16"/>
      <c r="S26" s="17"/>
      <c r="T26" s="16"/>
      <c r="U26" s="17"/>
      <c r="V26" s="16"/>
      <c r="W26" s="17"/>
      <c r="X26" s="16"/>
      <c r="Y26" s="17"/>
      <c r="Z26" s="16"/>
      <c r="AA26" s="17"/>
      <c r="AB26" s="16"/>
      <c r="AC26" s="17"/>
      <c r="AD26" s="31"/>
      <c r="AE26" s="30"/>
      <c r="AF26" s="16"/>
      <c r="AG26" s="17"/>
      <c r="AH26" s="16"/>
      <c r="AI26" s="17"/>
      <c r="AJ26" s="16"/>
      <c r="AK26" s="17"/>
      <c r="AL26" s="16"/>
      <c r="AM26" s="17"/>
      <c r="AN26" s="16"/>
      <c r="AO26" s="17"/>
      <c r="AP26" s="16"/>
      <c r="AQ26" s="17"/>
      <c r="AR26" s="16"/>
      <c r="AS26" s="15"/>
      <c r="AT26" s="14"/>
      <c r="AU26" s="15"/>
      <c r="AV26" s="14"/>
      <c r="AW26" s="15"/>
      <c r="AX26" s="14"/>
      <c r="AY26" s="15"/>
      <c r="AZ26" s="14"/>
      <c r="BA26" s="15"/>
      <c r="BB26" s="14"/>
    </row>
    <row r="27" spans="1:54" ht="6" customHeight="1" x14ac:dyDescent="0.2">
      <c r="A27" s="304"/>
      <c r="B27" s="283"/>
      <c r="C27" s="309"/>
      <c r="D27" s="309"/>
      <c r="E27" s="309"/>
      <c r="F27" s="310"/>
      <c r="G27" s="15"/>
      <c r="H27" s="14"/>
      <c r="I27" s="15"/>
      <c r="J27" s="14"/>
      <c r="K27" s="15"/>
      <c r="L27" s="14"/>
      <c r="M27" s="15"/>
      <c r="N27" s="14"/>
      <c r="O27" s="15"/>
      <c r="P27" s="14"/>
      <c r="Q27" s="15"/>
      <c r="R27" s="16"/>
      <c r="S27" s="17"/>
      <c r="T27" s="16"/>
      <c r="U27" s="17"/>
      <c r="V27" s="16"/>
      <c r="W27" s="17"/>
      <c r="X27" s="16"/>
      <c r="Y27" s="17"/>
      <c r="Z27" s="16"/>
      <c r="AA27" s="17"/>
      <c r="AB27" s="16"/>
      <c r="AC27" s="17"/>
      <c r="AD27" s="31"/>
      <c r="AE27" s="30"/>
      <c r="AF27" s="16"/>
      <c r="AG27" s="17"/>
      <c r="AH27" s="16"/>
      <c r="AI27" s="17"/>
      <c r="AJ27" s="16"/>
      <c r="AK27" s="17"/>
      <c r="AL27" s="16"/>
      <c r="AM27" s="17"/>
      <c r="AN27" s="16"/>
      <c r="AO27" s="17"/>
      <c r="AP27" s="16"/>
      <c r="AQ27" s="17"/>
      <c r="AR27" s="16"/>
      <c r="AS27" s="15"/>
      <c r="AT27" s="14"/>
      <c r="AU27" s="15"/>
      <c r="AV27" s="14"/>
      <c r="AW27" s="15"/>
      <c r="AX27" s="14"/>
      <c r="AY27" s="15"/>
      <c r="AZ27" s="14"/>
      <c r="BA27" s="15"/>
      <c r="BB27" s="14"/>
    </row>
    <row r="28" spans="1:54" ht="6" customHeight="1" x14ac:dyDescent="0.2">
      <c r="A28" s="304"/>
      <c r="B28" s="311" t="s">
        <v>75</v>
      </c>
      <c r="C28" s="312"/>
      <c r="D28" s="312"/>
      <c r="E28" s="312"/>
      <c r="F28" s="313"/>
      <c r="G28" s="21"/>
      <c r="H28" s="20"/>
      <c r="I28" s="21"/>
      <c r="J28" s="20"/>
      <c r="K28" s="21"/>
      <c r="L28" s="20"/>
      <c r="M28" s="21"/>
      <c r="N28" s="20"/>
      <c r="O28" s="21"/>
      <c r="P28" s="20"/>
      <c r="Q28" s="21"/>
      <c r="R28" s="22"/>
      <c r="S28" s="23"/>
      <c r="T28" s="22"/>
      <c r="U28" s="23"/>
      <c r="V28" s="22"/>
      <c r="W28" s="23"/>
      <c r="X28" s="22"/>
      <c r="Y28" s="23"/>
      <c r="Z28" s="22"/>
      <c r="AA28" s="23"/>
      <c r="AB28" s="22"/>
      <c r="AC28" s="23"/>
      <c r="AD28" s="33"/>
      <c r="AE28" s="32"/>
      <c r="AF28" s="22"/>
      <c r="AG28" s="23"/>
      <c r="AH28" s="22"/>
      <c r="AI28" s="23"/>
      <c r="AJ28" s="22"/>
      <c r="AK28" s="23"/>
      <c r="AL28" s="22"/>
      <c r="AM28" s="23"/>
      <c r="AN28" s="22"/>
      <c r="AO28" s="23"/>
      <c r="AP28" s="22"/>
      <c r="AQ28" s="23"/>
      <c r="AR28" s="22"/>
      <c r="AS28" s="21"/>
      <c r="AT28" s="20"/>
      <c r="AU28" s="21"/>
      <c r="AV28" s="20"/>
      <c r="AW28" s="21"/>
      <c r="AX28" s="20"/>
      <c r="AY28" s="21"/>
      <c r="AZ28" s="20"/>
      <c r="BA28" s="21"/>
      <c r="BB28" s="20"/>
    </row>
    <row r="29" spans="1:54" ht="6" customHeight="1" x14ac:dyDescent="0.2">
      <c r="A29" s="304"/>
      <c r="B29" s="314"/>
      <c r="C29" s="315"/>
      <c r="D29" s="315"/>
      <c r="E29" s="315"/>
      <c r="F29" s="316"/>
      <c r="G29" s="15"/>
      <c r="H29" s="14"/>
      <c r="I29" s="15"/>
      <c r="J29" s="14"/>
      <c r="K29" s="15"/>
      <c r="L29" s="14"/>
      <c r="M29" s="15"/>
      <c r="N29" s="14"/>
      <c r="O29" s="15"/>
      <c r="P29" s="14"/>
      <c r="Q29" s="15"/>
      <c r="R29" s="16"/>
      <c r="S29" s="17"/>
      <c r="T29" s="16"/>
      <c r="U29" s="17"/>
      <c r="V29" s="16"/>
      <c r="W29" s="17"/>
      <c r="X29" s="16"/>
      <c r="Y29" s="17"/>
      <c r="Z29" s="16"/>
      <c r="AA29" s="17"/>
      <c r="AB29" s="16"/>
      <c r="AC29" s="17"/>
      <c r="AD29" s="31"/>
      <c r="AE29" s="30"/>
      <c r="AF29" s="16"/>
      <c r="AG29" s="17"/>
      <c r="AH29" s="16"/>
      <c r="AI29" s="17"/>
      <c r="AJ29" s="16"/>
      <c r="AK29" s="17"/>
      <c r="AL29" s="16"/>
      <c r="AM29" s="17"/>
      <c r="AN29" s="16"/>
      <c r="AO29" s="17"/>
      <c r="AP29" s="16"/>
      <c r="AQ29" s="17"/>
      <c r="AR29" s="16"/>
      <c r="AS29" s="15"/>
      <c r="AT29" s="14"/>
      <c r="AU29" s="15"/>
      <c r="AV29" s="14"/>
      <c r="AW29" s="15"/>
      <c r="AX29" s="14"/>
      <c r="AY29" s="15"/>
      <c r="AZ29" s="14"/>
      <c r="BA29" s="15"/>
      <c r="BB29" s="14"/>
    </row>
    <row r="30" spans="1:54" ht="6" customHeight="1" x14ac:dyDescent="0.2">
      <c r="A30" s="304"/>
      <c r="B30" s="314"/>
      <c r="C30" s="315"/>
      <c r="D30" s="315"/>
      <c r="E30" s="315"/>
      <c r="F30" s="316"/>
      <c r="G30" s="15"/>
      <c r="H30" s="14"/>
      <c r="I30" s="15"/>
      <c r="J30" s="14"/>
      <c r="K30" s="15"/>
      <c r="L30" s="14"/>
      <c r="M30" s="15"/>
      <c r="N30" s="14"/>
      <c r="O30" s="15"/>
      <c r="P30" s="14"/>
      <c r="Q30" s="15"/>
      <c r="R30" s="16"/>
      <c r="S30" s="17"/>
      <c r="T30" s="16"/>
      <c r="U30" s="17"/>
      <c r="V30" s="16"/>
      <c r="W30" s="17"/>
      <c r="X30" s="16"/>
      <c r="Y30" s="17"/>
      <c r="Z30" s="16"/>
      <c r="AA30" s="17"/>
      <c r="AB30" s="16"/>
      <c r="AC30" s="17"/>
      <c r="AD30" s="31"/>
      <c r="AE30" s="30"/>
      <c r="AF30" s="16"/>
      <c r="AG30" s="17"/>
      <c r="AH30" s="16"/>
      <c r="AI30" s="17"/>
      <c r="AJ30" s="16"/>
      <c r="AK30" s="17"/>
      <c r="AL30" s="16"/>
      <c r="AM30" s="17"/>
      <c r="AN30" s="16"/>
      <c r="AO30" s="17"/>
      <c r="AP30" s="16"/>
      <c r="AQ30" s="17"/>
      <c r="AR30" s="16"/>
      <c r="AS30" s="15"/>
      <c r="AT30" s="14"/>
      <c r="AU30" s="15"/>
      <c r="AV30" s="14"/>
      <c r="AW30" s="15"/>
      <c r="AX30" s="14"/>
      <c r="AY30" s="15"/>
      <c r="AZ30" s="14"/>
      <c r="BA30" s="15"/>
      <c r="BB30" s="14"/>
    </row>
    <row r="31" spans="1:54" ht="6" customHeight="1" x14ac:dyDescent="0.2">
      <c r="A31" s="304"/>
      <c r="B31" s="314"/>
      <c r="C31" s="315"/>
      <c r="D31" s="315"/>
      <c r="E31" s="315"/>
      <c r="F31" s="316"/>
      <c r="G31" s="15"/>
      <c r="H31" s="14"/>
      <c r="I31" s="15"/>
      <c r="J31" s="14"/>
      <c r="K31" s="15"/>
      <c r="L31" s="14"/>
      <c r="M31" s="15"/>
      <c r="N31" s="14"/>
      <c r="O31" s="15"/>
      <c r="P31" s="14"/>
      <c r="Q31" s="15"/>
      <c r="R31" s="16"/>
      <c r="S31" s="17"/>
      <c r="T31" s="16"/>
      <c r="U31" s="17"/>
      <c r="V31" s="16"/>
      <c r="W31" s="17"/>
      <c r="X31" s="16"/>
      <c r="Y31" s="17"/>
      <c r="Z31" s="16"/>
      <c r="AA31" s="17"/>
      <c r="AB31" s="16"/>
      <c r="AC31" s="17"/>
      <c r="AD31" s="31"/>
      <c r="AE31" s="30"/>
      <c r="AF31" s="16"/>
      <c r="AG31" s="17"/>
      <c r="AH31" s="16"/>
      <c r="AI31" s="17"/>
      <c r="AJ31" s="16"/>
      <c r="AK31" s="17"/>
      <c r="AL31" s="16"/>
      <c r="AM31" s="17"/>
      <c r="AN31" s="16"/>
      <c r="AO31" s="17"/>
      <c r="AP31" s="16"/>
      <c r="AQ31" s="17"/>
      <c r="AR31" s="16"/>
      <c r="AS31" s="15"/>
      <c r="AT31" s="14"/>
      <c r="AU31" s="15"/>
      <c r="AV31" s="14"/>
      <c r="AW31" s="15"/>
      <c r="AX31" s="14"/>
      <c r="AY31" s="15"/>
      <c r="AZ31" s="14"/>
      <c r="BA31" s="15"/>
      <c r="BB31" s="14"/>
    </row>
    <row r="32" spans="1:54" ht="6" customHeight="1" x14ac:dyDescent="0.2">
      <c r="A32" s="304"/>
      <c r="B32" s="314"/>
      <c r="C32" s="315"/>
      <c r="D32" s="315"/>
      <c r="E32" s="315"/>
      <c r="F32" s="316"/>
      <c r="G32" s="15"/>
      <c r="H32" s="14"/>
      <c r="I32" s="15"/>
      <c r="J32" s="14"/>
      <c r="K32" s="15"/>
      <c r="L32" s="14"/>
      <c r="M32" s="15"/>
      <c r="N32" s="14"/>
      <c r="O32" s="15"/>
      <c r="P32" s="14"/>
      <c r="Q32" s="15"/>
      <c r="R32" s="16"/>
      <c r="S32" s="17"/>
      <c r="T32" s="16"/>
      <c r="U32" s="17"/>
      <c r="V32" s="16"/>
      <c r="W32" s="17"/>
      <c r="X32" s="16"/>
      <c r="Y32" s="17"/>
      <c r="Z32" s="16"/>
      <c r="AA32" s="17"/>
      <c r="AB32" s="16"/>
      <c r="AC32" s="17"/>
      <c r="AD32" s="31"/>
      <c r="AE32" s="30"/>
      <c r="AF32" s="16"/>
      <c r="AG32" s="17"/>
      <c r="AH32" s="16"/>
      <c r="AI32" s="17"/>
      <c r="AJ32" s="37"/>
      <c r="AK32" s="36"/>
      <c r="AL32" s="37"/>
      <c r="AM32" s="36"/>
      <c r="AN32" s="16"/>
      <c r="AO32" s="17"/>
      <c r="AP32" s="16"/>
      <c r="AQ32" s="17"/>
      <c r="AR32" s="16"/>
      <c r="AS32" s="15"/>
      <c r="AT32" s="14"/>
      <c r="AU32" s="15"/>
      <c r="AV32" s="14"/>
      <c r="AW32" s="15"/>
      <c r="AX32" s="14"/>
      <c r="AY32" s="15"/>
      <c r="AZ32" s="14"/>
      <c r="BA32" s="15"/>
      <c r="BB32" s="14"/>
    </row>
    <row r="33" spans="1:54" ht="6" customHeight="1" x14ac:dyDescent="0.2">
      <c r="A33" s="304"/>
      <c r="B33" s="314"/>
      <c r="C33" s="315"/>
      <c r="D33" s="315"/>
      <c r="E33" s="315"/>
      <c r="F33" s="316"/>
      <c r="G33" s="15"/>
      <c r="H33" s="14"/>
      <c r="I33" s="15"/>
      <c r="J33" s="14"/>
      <c r="K33" s="15"/>
      <c r="L33" s="14"/>
      <c r="M33" s="15"/>
      <c r="N33" s="14"/>
      <c r="O33" s="15"/>
      <c r="P33" s="14"/>
      <c r="Q33" s="15"/>
      <c r="R33" s="16"/>
      <c r="S33" s="17"/>
      <c r="T33" s="16"/>
      <c r="U33" s="17"/>
      <c r="V33" s="16"/>
      <c r="W33" s="17"/>
      <c r="X33" s="16"/>
      <c r="Y33" s="17"/>
      <c r="Z33" s="16"/>
      <c r="AA33" s="17"/>
      <c r="AB33" s="16"/>
      <c r="AC33" s="17"/>
      <c r="AD33" s="31"/>
      <c r="AE33" s="30"/>
      <c r="AF33" s="16"/>
      <c r="AG33" s="17"/>
      <c r="AH33" s="16"/>
      <c r="AI33" s="17"/>
      <c r="AJ33" s="16"/>
      <c r="AK33" s="17"/>
      <c r="AL33" s="16"/>
      <c r="AM33" s="17"/>
      <c r="AN33" s="16"/>
      <c r="AO33" s="17"/>
      <c r="AP33" s="16"/>
      <c r="AQ33" s="17"/>
      <c r="AR33" s="16"/>
      <c r="AS33" s="15"/>
      <c r="AT33" s="14"/>
      <c r="AU33" s="15"/>
      <c r="AV33" s="14"/>
      <c r="AW33" s="15"/>
      <c r="AX33" s="14"/>
      <c r="AY33" s="15"/>
      <c r="AZ33" s="14"/>
      <c r="BA33" s="15"/>
      <c r="BB33" s="14"/>
    </row>
    <row r="34" spans="1:54" ht="6" customHeight="1" x14ac:dyDescent="0.2">
      <c r="A34" s="304"/>
      <c r="B34" s="317"/>
      <c r="C34" s="318"/>
      <c r="D34" s="318"/>
      <c r="E34" s="318"/>
      <c r="F34" s="319"/>
      <c r="G34" s="9"/>
      <c r="H34" s="8"/>
      <c r="I34" s="9"/>
      <c r="J34" s="8"/>
      <c r="K34" s="9"/>
      <c r="L34" s="8"/>
      <c r="M34" s="9"/>
      <c r="N34" s="8"/>
      <c r="O34" s="9"/>
      <c r="P34" s="8"/>
      <c r="Q34" s="9"/>
      <c r="R34" s="10"/>
      <c r="S34" s="11"/>
      <c r="T34" s="10"/>
      <c r="U34" s="11"/>
      <c r="V34" s="10"/>
      <c r="W34" s="11"/>
      <c r="X34" s="10"/>
      <c r="Y34" s="11"/>
      <c r="Z34" s="10"/>
      <c r="AA34" s="11"/>
      <c r="AB34" s="10"/>
      <c r="AC34" s="11"/>
      <c r="AD34" s="35"/>
      <c r="AE34" s="34"/>
      <c r="AF34" s="10"/>
      <c r="AG34" s="11"/>
      <c r="AH34" s="10"/>
      <c r="AI34" s="11"/>
      <c r="AJ34" s="10"/>
      <c r="AK34" s="11"/>
      <c r="AL34" s="10"/>
      <c r="AM34" s="11"/>
      <c r="AN34" s="10"/>
      <c r="AO34" s="11"/>
      <c r="AP34" s="10"/>
      <c r="AQ34" s="11"/>
      <c r="AR34" s="10"/>
      <c r="AS34" s="9"/>
      <c r="AT34" s="8"/>
      <c r="AU34" s="9"/>
      <c r="AV34" s="8"/>
      <c r="AW34" s="9"/>
      <c r="AX34" s="8"/>
      <c r="AY34" s="9"/>
      <c r="AZ34" s="8"/>
      <c r="BA34" s="9"/>
      <c r="BB34" s="8"/>
    </row>
    <row r="35" spans="1:54" ht="6" customHeight="1" x14ac:dyDescent="0.2">
      <c r="A35" s="304"/>
      <c r="B35" s="279" t="s">
        <v>74</v>
      </c>
      <c r="C35" s="305"/>
      <c r="D35" s="305"/>
      <c r="E35" s="305"/>
      <c r="F35" s="306"/>
      <c r="G35" s="21"/>
      <c r="H35" s="20"/>
      <c r="I35" s="21"/>
      <c r="J35" s="20"/>
      <c r="K35" s="21"/>
      <c r="L35" s="20"/>
      <c r="M35" s="21"/>
      <c r="N35" s="20"/>
      <c r="O35" s="21"/>
      <c r="P35" s="20"/>
      <c r="Q35" s="21"/>
      <c r="R35" s="22"/>
      <c r="S35" s="23"/>
      <c r="T35" s="22"/>
      <c r="U35" s="23"/>
      <c r="V35" s="22"/>
      <c r="W35" s="23"/>
      <c r="X35" s="22"/>
      <c r="Y35" s="23"/>
      <c r="Z35" s="22"/>
      <c r="AA35" s="23"/>
      <c r="AB35" s="22"/>
      <c r="AC35" s="23"/>
      <c r="AD35" s="33"/>
      <c r="AE35" s="32"/>
      <c r="AF35" s="22"/>
      <c r="AG35" s="23"/>
      <c r="AH35" s="22"/>
      <c r="AI35" s="23"/>
      <c r="AJ35" s="22"/>
      <c r="AK35" s="23"/>
      <c r="AL35" s="22"/>
      <c r="AM35" s="23"/>
      <c r="AN35" s="22"/>
      <c r="AO35" s="23"/>
      <c r="AP35" s="22"/>
      <c r="AQ35" s="23"/>
      <c r="AR35" s="22"/>
      <c r="AS35" s="21"/>
      <c r="AT35" s="20"/>
      <c r="AU35" s="21"/>
      <c r="AV35" s="20"/>
      <c r="AW35" s="21"/>
      <c r="AX35" s="20"/>
      <c r="AY35" s="21"/>
      <c r="AZ35" s="20"/>
      <c r="BA35" s="21"/>
      <c r="BB35" s="20"/>
    </row>
    <row r="36" spans="1:54" ht="6" customHeight="1" x14ac:dyDescent="0.2">
      <c r="A36" s="304"/>
      <c r="B36" s="281"/>
      <c r="C36" s="307"/>
      <c r="D36" s="307"/>
      <c r="E36" s="307"/>
      <c r="F36" s="308"/>
      <c r="G36" s="15"/>
      <c r="H36" s="14"/>
      <c r="I36" s="15"/>
      <c r="J36" s="14"/>
      <c r="K36" s="15"/>
      <c r="L36" s="14"/>
      <c r="M36" s="15"/>
      <c r="N36" s="14"/>
      <c r="O36" s="15"/>
      <c r="P36" s="14"/>
      <c r="Q36" s="15"/>
      <c r="R36" s="16"/>
      <c r="S36" s="17"/>
      <c r="T36" s="16"/>
      <c r="U36" s="17"/>
      <c r="V36" s="16"/>
      <c r="W36" s="17"/>
      <c r="X36" s="16"/>
      <c r="Y36" s="17"/>
      <c r="Z36" s="16"/>
      <c r="AA36" s="17"/>
      <c r="AB36" s="16"/>
      <c r="AC36" s="17"/>
      <c r="AD36" s="31"/>
      <c r="AE36" s="30"/>
      <c r="AF36" s="16"/>
      <c r="AG36" s="17"/>
      <c r="AH36" s="16"/>
      <c r="AI36" s="17"/>
      <c r="AJ36" s="16"/>
      <c r="AK36" s="17"/>
      <c r="AL36" s="16"/>
      <c r="AM36" s="17"/>
      <c r="AN36" s="16"/>
      <c r="AO36" s="17"/>
      <c r="AP36" s="16"/>
      <c r="AQ36" s="17"/>
      <c r="AR36" s="16"/>
      <c r="AS36" s="15"/>
      <c r="AT36" s="14"/>
      <c r="AU36" s="15"/>
      <c r="AV36" s="14"/>
      <c r="AW36" s="15"/>
      <c r="AX36" s="14"/>
      <c r="AY36" s="15"/>
      <c r="AZ36" s="14"/>
      <c r="BA36" s="15"/>
      <c r="BB36" s="14"/>
    </row>
    <row r="37" spans="1:54" ht="6" customHeight="1" x14ac:dyDescent="0.2">
      <c r="A37" s="304"/>
      <c r="B37" s="281"/>
      <c r="C37" s="307"/>
      <c r="D37" s="307"/>
      <c r="E37" s="307"/>
      <c r="F37" s="308"/>
      <c r="G37" s="15"/>
      <c r="H37" s="14"/>
      <c r="I37" s="15"/>
      <c r="J37" s="14"/>
      <c r="K37" s="15"/>
      <c r="L37" s="14"/>
      <c r="M37" s="15"/>
      <c r="N37" s="14"/>
      <c r="O37" s="15"/>
      <c r="P37" s="14"/>
      <c r="Q37" s="15"/>
      <c r="R37" s="16"/>
      <c r="S37" s="17"/>
      <c r="T37" s="16"/>
      <c r="U37" s="17"/>
      <c r="V37" s="16"/>
      <c r="W37" s="17"/>
      <c r="X37" s="16"/>
      <c r="Y37" s="17"/>
      <c r="Z37" s="16"/>
      <c r="AA37" s="17"/>
      <c r="AB37" s="16"/>
      <c r="AC37" s="17"/>
      <c r="AD37" s="31"/>
      <c r="AE37" s="30"/>
      <c r="AF37" s="16"/>
      <c r="AG37" s="17"/>
      <c r="AH37" s="16"/>
      <c r="AI37" s="17"/>
      <c r="AJ37" s="16"/>
      <c r="AK37" s="17"/>
      <c r="AL37" s="16"/>
      <c r="AM37" s="17"/>
      <c r="AN37" s="16"/>
      <c r="AO37" s="17"/>
      <c r="AP37" s="16"/>
      <c r="AQ37" s="17"/>
      <c r="AR37" s="16"/>
      <c r="AS37" s="15"/>
      <c r="AT37" s="14"/>
      <c r="AU37" s="15"/>
      <c r="AV37" s="14"/>
      <c r="AW37" s="15"/>
      <c r="AX37" s="14"/>
      <c r="AY37" s="15"/>
      <c r="AZ37" s="14"/>
      <c r="BA37" s="15"/>
      <c r="BB37" s="14"/>
    </row>
    <row r="38" spans="1:54" ht="6" customHeight="1" x14ac:dyDescent="0.2">
      <c r="A38" s="304"/>
      <c r="B38" s="281"/>
      <c r="C38" s="307"/>
      <c r="D38" s="307"/>
      <c r="E38" s="307"/>
      <c r="F38" s="308"/>
      <c r="G38" s="15"/>
      <c r="H38" s="14"/>
      <c r="I38" s="15"/>
      <c r="J38" s="14"/>
      <c r="K38" s="15"/>
      <c r="L38" s="14"/>
      <c r="M38" s="15"/>
      <c r="N38" s="14"/>
      <c r="O38" s="15"/>
      <c r="P38" s="14"/>
      <c r="Q38" s="15"/>
      <c r="R38" s="16"/>
      <c r="S38" s="17"/>
      <c r="T38" s="16"/>
      <c r="U38" s="17"/>
      <c r="V38" s="16"/>
      <c r="W38" s="17"/>
      <c r="X38" s="16"/>
      <c r="Y38" s="17"/>
      <c r="Z38" s="16"/>
      <c r="AA38" s="17"/>
      <c r="AB38" s="16"/>
      <c r="AC38" s="17"/>
      <c r="AD38" s="31"/>
      <c r="AE38" s="30"/>
      <c r="AF38" s="16"/>
      <c r="AG38" s="17"/>
      <c r="AH38" s="16"/>
      <c r="AI38" s="17"/>
      <c r="AJ38" s="16"/>
      <c r="AK38" s="17"/>
      <c r="AL38" s="16"/>
      <c r="AM38" s="17"/>
      <c r="AN38" s="16"/>
      <c r="AO38" s="17"/>
      <c r="AP38" s="16"/>
      <c r="AQ38" s="17"/>
      <c r="AR38" s="16"/>
      <c r="AS38" s="15"/>
      <c r="AT38" s="14"/>
      <c r="AU38" s="15"/>
      <c r="AV38" s="14"/>
      <c r="AW38" s="15"/>
      <c r="AX38" s="14"/>
      <c r="AY38" s="15"/>
      <c r="AZ38" s="14"/>
      <c r="BA38" s="15"/>
      <c r="BB38" s="14"/>
    </row>
    <row r="39" spans="1:54" ht="6" customHeight="1" x14ac:dyDescent="0.2">
      <c r="A39" s="304"/>
      <c r="B39" s="281"/>
      <c r="C39" s="307"/>
      <c r="D39" s="307"/>
      <c r="E39" s="307"/>
      <c r="F39" s="308"/>
      <c r="G39" s="15"/>
      <c r="H39" s="14"/>
      <c r="I39" s="15"/>
      <c r="J39" s="14"/>
      <c r="K39" s="15"/>
      <c r="L39" s="14"/>
      <c r="M39" s="15"/>
      <c r="N39" s="14"/>
      <c r="O39" s="15"/>
      <c r="P39" s="14"/>
      <c r="Q39" s="15"/>
      <c r="R39" s="16"/>
      <c r="S39" s="17"/>
      <c r="T39" s="16"/>
      <c r="U39" s="17"/>
      <c r="V39" s="16"/>
      <c r="W39" s="17"/>
      <c r="X39" s="16"/>
      <c r="Y39" s="17"/>
      <c r="Z39" s="16"/>
      <c r="AA39" s="17"/>
      <c r="AB39" s="16"/>
      <c r="AC39" s="17"/>
      <c r="AD39" s="31"/>
      <c r="AE39" s="30"/>
      <c r="AF39" s="16"/>
      <c r="AG39" s="17"/>
      <c r="AH39" s="16"/>
      <c r="AI39" s="17"/>
      <c r="AJ39" s="16"/>
      <c r="AK39" s="17"/>
      <c r="AL39" s="16"/>
      <c r="AM39" s="17"/>
      <c r="AN39" s="16"/>
      <c r="AO39" s="17"/>
      <c r="AP39" s="16"/>
      <c r="AQ39" s="17"/>
      <c r="AR39" s="16"/>
      <c r="AS39" s="15"/>
      <c r="AT39" s="14"/>
      <c r="AU39" s="15"/>
      <c r="AV39" s="14"/>
      <c r="AW39" s="15"/>
      <c r="AX39" s="14"/>
      <c r="AY39" s="15"/>
      <c r="AZ39" s="14"/>
      <c r="BA39" s="15"/>
      <c r="BB39" s="14"/>
    </row>
    <row r="40" spans="1:54" ht="6" customHeight="1" x14ac:dyDescent="0.2">
      <c r="A40" s="304"/>
      <c r="B40" s="281"/>
      <c r="C40" s="307"/>
      <c r="D40" s="307"/>
      <c r="E40" s="307"/>
      <c r="F40" s="308"/>
      <c r="G40" s="15"/>
      <c r="H40" s="14"/>
      <c r="I40" s="15"/>
      <c r="J40" s="14"/>
      <c r="K40" s="15"/>
      <c r="L40" s="14"/>
      <c r="M40" s="15"/>
      <c r="N40" s="14"/>
      <c r="O40" s="15"/>
      <c r="P40" s="14"/>
      <c r="Q40" s="15"/>
      <c r="R40" s="16"/>
      <c r="S40" s="17"/>
      <c r="T40" s="16"/>
      <c r="U40" s="17"/>
      <c r="V40" s="16"/>
      <c r="W40" s="17"/>
      <c r="X40" s="16"/>
      <c r="Y40" s="17"/>
      <c r="Z40" s="16"/>
      <c r="AA40" s="17"/>
      <c r="AB40" s="16"/>
      <c r="AC40" s="17"/>
      <c r="AD40" s="31"/>
      <c r="AE40" s="30"/>
      <c r="AF40" s="16"/>
      <c r="AG40" s="17"/>
      <c r="AH40" s="16"/>
      <c r="AI40" s="17"/>
      <c r="AJ40" s="16"/>
      <c r="AK40" s="17"/>
      <c r="AL40" s="16"/>
      <c r="AM40" s="17"/>
      <c r="AN40" s="16"/>
      <c r="AO40" s="17"/>
      <c r="AP40" s="16"/>
      <c r="AQ40" s="17"/>
      <c r="AR40" s="16"/>
      <c r="AS40" s="15"/>
      <c r="AT40" s="14"/>
      <c r="AU40" s="15"/>
      <c r="AV40" s="14"/>
      <c r="AW40" s="15"/>
      <c r="AX40" s="14"/>
      <c r="AY40" s="15"/>
      <c r="AZ40" s="14"/>
      <c r="BA40" s="15"/>
      <c r="BB40" s="14"/>
    </row>
    <row r="41" spans="1:54" ht="6" customHeight="1" x14ac:dyDescent="0.2">
      <c r="A41" s="304"/>
      <c r="B41" s="283"/>
      <c r="C41" s="309"/>
      <c r="D41" s="309"/>
      <c r="E41" s="309"/>
      <c r="F41" s="310"/>
      <c r="G41" s="9"/>
      <c r="H41" s="8"/>
      <c r="I41" s="9"/>
      <c r="J41" s="8"/>
      <c r="K41" s="9"/>
      <c r="L41" s="8"/>
      <c r="M41" s="9"/>
      <c r="N41" s="8"/>
      <c r="O41" s="9"/>
      <c r="P41" s="8"/>
      <c r="Q41" s="9"/>
      <c r="R41" s="10"/>
      <c r="S41" s="11"/>
      <c r="T41" s="10"/>
      <c r="U41" s="11"/>
      <c r="V41" s="10"/>
      <c r="W41" s="11"/>
      <c r="X41" s="10"/>
      <c r="Y41" s="11"/>
      <c r="Z41" s="10"/>
      <c r="AA41" s="11"/>
      <c r="AB41" s="10"/>
      <c r="AC41" s="11"/>
      <c r="AD41" s="35"/>
      <c r="AE41" s="34"/>
      <c r="AF41" s="10"/>
      <c r="AG41" s="11"/>
      <c r="AH41" s="10"/>
      <c r="AI41" s="11"/>
      <c r="AJ41" s="10"/>
      <c r="AK41" s="11"/>
      <c r="AL41" s="10"/>
      <c r="AM41" s="11"/>
      <c r="AN41" s="10"/>
      <c r="AO41" s="11"/>
      <c r="AP41" s="10"/>
      <c r="AQ41" s="11"/>
      <c r="AR41" s="10"/>
      <c r="AS41" s="9"/>
      <c r="AT41" s="8"/>
      <c r="AU41" s="9"/>
      <c r="AV41" s="8"/>
      <c r="AW41" s="9"/>
      <c r="AX41" s="8"/>
      <c r="AY41" s="9"/>
      <c r="AZ41" s="8"/>
      <c r="BA41" s="9"/>
      <c r="BB41" s="8"/>
    </row>
    <row r="42" spans="1:54" ht="6" customHeight="1" x14ac:dyDescent="0.2">
      <c r="A42" s="304"/>
      <c r="B42" s="279" t="s">
        <v>73</v>
      </c>
      <c r="C42" s="305"/>
      <c r="D42" s="305"/>
      <c r="E42" s="305"/>
      <c r="F42" s="306"/>
      <c r="G42" s="21"/>
      <c r="H42" s="20"/>
      <c r="I42" s="21"/>
      <c r="J42" s="20"/>
      <c r="K42" s="21"/>
      <c r="L42" s="20"/>
      <c r="M42" s="21"/>
      <c r="N42" s="20"/>
      <c r="O42" s="21"/>
      <c r="P42" s="20"/>
      <c r="Q42" s="21"/>
      <c r="R42" s="22"/>
      <c r="S42" s="23"/>
      <c r="T42" s="22"/>
      <c r="U42" s="23"/>
      <c r="V42" s="22"/>
      <c r="W42" s="23"/>
      <c r="X42" s="22"/>
      <c r="Y42" s="23"/>
      <c r="Z42" s="22"/>
      <c r="AA42" s="23"/>
      <c r="AB42" s="22"/>
      <c r="AC42" s="23"/>
      <c r="AD42" s="33"/>
      <c r="AE42" s="32"/>
      <c r="AF42" s="22"/>
      <c r="AG42" s="23"/>
      <c r="AH42" s="22"/>
      <c r="AI42" s="23"/>
      <c r="AJ42" s="22"/>
      <c r="AK42" s="23"/>
      <c r="AL42" s="22"/>
      <c r="AM42" s="23"/>
      <c r="AN42" s="22"/>
      <c r="AO42" s="23"/>
      <c r="AP42" s="22"/>
      <c r="AQ42" s="23"/>
      <c r="AR42" s="22"/>
      <c r="AS42" s="21"/>
      <c r="AT42" s="20"/>
      <c r="AU42" s="21"/>
      <c r="AV42" s="20"/>
      <c r="AW42" s="21"/>
      <c r="AX42" s="20"/>
      <c r="AY42" s="21"/>
      <c r="AZ42" s="20"/>
      <c r="BA42" s="21"/>
      <c r="BB42" s="20"/>
    </row>
    <row r="43" spans="1:54" ht="6" customHeight="1" x14ac:dyDescent="0.2">
      <c r="A43" s="304"/>
      <c r="B43" s="281"/>
      <c r="C43" s="307"/>
      <c r="D43" s="307"/>
      <c r="E43" s="307"/>
      <c r="F43" s="308"/>
      <c r="G43" s="15"/>
      <c r="H43" s="14"/>
      <c r="I43" s="15"/>
      <c r="J43" s="14"/>
      <c r="K43" s="15"/>
      <c r="L43" s="14"/>
      <c r="M43" s="15"/>
      <c r="N43" s="14"/>
      <c r="O43" s="15"/>
      <c r="P43" s="14"/>
      <c r="Q43" s="15"/>
      <c r="R43" s="16"/>
      <c r="S43" s="17"/>
      <c r="T43" s="16"/>
      <c r="U43" s="17"/>
      <c r="V43" s="16"/>
      <c r="W43" s="17"/>
      <c r="X43" s="16"/>
      <c r="Y43" s="17"/>
      <c r="Z43" s="16"/>
      <c r="AA43" s="17"/>
      <c r="AB43" s="16"/>
      <c r="AC43" s="17"/>
      <c r="AD43" s="31"/>
      <c r="AE43" s="30"/>
      <c r="AF43" s="16"/>
      <c r="AG43" s="17"/>
      <c r="AH43" s="16"/>
      <c r="AI43" s="17"/>
      <c r="AJ43" s="16"/>
      <c r="AK43" s="17"/>
      <c r="AL43" s="16"/>
      <c r="AM43" s="17"/>
      <c r="AN43" s="16"/>
      <c r="AO43" s="17"/>
      <c r="AP43" s="16"/>
      <c r="AQ43" s="17"/>
      <c r="AR43" s="16"/>
      <c r="AS43" s="15"/>
      <c r="AT43" s="14"/>
      <c r="AU43" s="15"/>
      <c r="AV43" s="14"/>
      <c r="AW43" s="15"/>
      <c r="AX43" s="14"/>
      <c r="AY43" s="15"/>
      <c r="AZ43" s="14"/>
      <c r="BA43" s="15"/>
      <c r="BB43" s="14"/>
    </row>
    <row r="44" spans="1:54" ht="6" customHeight="1" x14ac:dyDescent="0.2">
      <c r="A44" s="304"/>
      <c r="B44" s="281"/>
      <c r="C44" s="307"/>
      <c r="D44" s="307"/>
      <c r="E44" s="307"/>
      <c r="F44" s="308"/>
      <c r="G44" s="15"/>
      <c r="H44" s="14"/>
      <c r="I44" s="15"/>
      <c r="J44" s="14"/>
      <c r="K44" s="15"/>
      <c r="L44" s="14"/>
      <c r="M44" s="15"/>
      <c r="N44" s="14"/>
      <c r="O44" s="15"/>
      <c r="P44" s="14"/>
      <c r="Q44" s="15"/>
      <c r="R44" s="16"/>
      <c r="S44" s="17"/>
      <c r="T44" s="16"/>
      <c r="U44" s="17"/>
      <c r="V44" s="16"/>
      <c r="W44" s="17"/>
      <c r="X44" s="16"/>
      <c r="Y44" s="17"/>
      <c r="Z44" s="16"/>
      <c r="AA44" s="17"/>
      <c r="AB44" s="16"/>
      <c r="AC44" s="17"/>
      <c r="AD44" s="31"/>
      <c r="AE44" s="30"/>
      <c r="AF44" s="16"/>
      <c r="AG44" s="17"/>
      <c r="AH44" s="16"/>
      <c r="AI44" s="17"/>
      <c r="AJ44" s="16"/>
      <c r="AK44" s="17"/>
      <c r="AL44" s="16"/>
      <c r="AM44" s="17"/>
      <c r="AN44" s="16"/>
      <c r="AO44" s="17"/>
      <c r="AP44" s="16"/>
      <c r="AQ44" s="17"/>
      <c r="AR44" s="16"/>
      <c r="AS44" s="15"/>
      <c r="AT44" s="14"/>
      <c r="AU44" s="15"/>
      <c r="AV44" s="14"/>
      <c r="AW44" s="15"/>
      <c r="AX44" s="14"/>
      <c r="AY44" s="15"/>
      <c r="AZ44" s="14"/>
      <c r="BA44" s="15"/>
      <c r="BB44" s="14"/>
    </row>
    <row r="45" spans="1:54" ht="6" customHeight="1" x14ac:dyDescent="0.2">
      <c r="A45" s="304"/>
      <c r="B45" s="281"/>
      <c r="C45" s="307"/>
      <c r="D45" s="307"/>
      <c r="E45" s="307"/>
      <c r="F45" s="308"/>
      <c r="G45" s="15"/>
      <c r="H45" s="14"/>
      <c r="I45" s="15"/>
      <c r="J45" s="14"/>
      <c r="K45" s="15"/>
      <c r="L45" s="14"/>
      <c r="M45" s="15"/>
      <c r="N45" s="14"/>
      <c r="O45" s="15"/>
      <c r="P45" s="14"/>
      <c r="Q45" s="15"/>
      <c r="R45" s="16"/>
      <c r="S45" s="17"/>
      <c r="T45" s="16"/>
      <c r="U45" s="17"/>
      <c r="V45" s="16"/>
      <c r="W45" s="17"/>
      <c r="X45" s="16"/>
      <c r="Y45" s="17"/>
      <c r="Z45" s="16"/>
      <c r="AA45" s="17"/>
      <c r="AB45" s="16"/>
      <c r="AC45" s="17"/>
      <c r="AD45" s="31"/>
      <c r="AE45" s="30"/>
      <c r="AF45" s="16"/>
      <c r="AG45" s="17"/>
      <c r="AH45" s="16"/>
      <c r="AI45" s="17"/>
      <c r="AJ45" s="16"/>
      <c r="AK45" s="17"/>
      <c r="AL45" s="16"/>
      <c r="AM45" s="17"/>
      <c r="AN45" s="16"/>
      <c r="AO45" s="17"/>
      <c r="AP45" s="16"/>
      <c r="AQ45" s="17"/>
      <c r="AR45" s="16"/>
      <c r="AS45" s="15"/>
      <c r="AT45" s="14"/>
      <c r="AU45" s="15"/>
      <c r="AV45" s="14"/>
      <c r="AW45" s="15"/>
      <c r="AX45" s="14"/>
      <c r="AY45" s="15"/>
      <c r="AZ45" s="14"/>
      <c r="BA45" s="15"/>
      <c r="BB45" s="14"/>
    </row>
    <row r="46" spans="1:54" ht="6" customHeight="1" x14ac:dyDescent="0.2">
      <c r="A46" s="304"/>
      <c r="B46" s="281"/>
      <c r="C46" s="307"/>
      <c r="D46" s="307"/>
      <c r="E46" s="307"/>
      <c r="F46" s="308"/>
      <c r="G46" s="15"/>
      <c r="H46" s="14"/>
      <c r="I46" s="15"/>
      <c r="J46" s="14"/>
      <c r="K46" s="15"/>
      <c r="L46" s="14"/>
      <c r="M46" s="15"/>
      <c r="N46" s="14"/>
      <c r="O46" s="15"/>
      <c r="P46" s="14"/>
      <c r="Q46" s="15"/>
      <c r="R46" s="16"/>
      <c r="S46" s="17"/>
      <c r="T46" s="16"/>
      <c r="U46" s="17"/>
      <c r="V46" s="16"/>
      <c r="W46" s="17"/>
      <c r="X46" s="16"/>
      <c r="Y46" s="17"/>
      <c r="Z46" s="16"/>
      <c r="AA46" s="17"/>
      <c r="AB46" s="16"/>
      <c r="AC46" s="17"/>
      <c r="AD46" s="31"/>
      <c r="AE46" s="30"/>
      <c r="AF46" s="16"/>
      <c r="AG46" s="17"/>
      <c r="AH46" s="16"/>
      <c r="AI46" s="17"/>
      <c r="AJ46" s="16"/>
      <c r="AK46" s="17"/>
      <c r="AL46" s="16"/>
      <c r="AM46" s="17"/>
      <c r="AN46" s="16"/>
      <c r="AO46" s="17"/>
      <c r="AP46" s="16"/>
      <c r="AQ46" s="17"/>
      <c r="AR46" s="16"/>
      <c r="AS46" s="15"/>
      <c r="AT46" s="14"/>
      <c r="AU46" s="15"/>
      <c r="AV46" s="14"/>
      <c r="AW46" s="15"/>
      <c r="AX46" s="14"/>
      <c r="AY46" s="15"/>
      <c r="AZ46" s="14"/>
      <c r="BA46" s="15"/>
      <c r="BB46" s="14"/>
    </row>
    <row r="47" spans="1:54" ht="6" customHeight="1" x14ac:dyDescent="0.2">
      <c r="A47" s="304"/>
      <c r="B47" s="281"/>
      <c r="C47" s="307"/>
      <c r="D47" s="307"/>
      <c r="E47" s="307"/>
      <c r="F47" s="308"/>
      <c r="G47" s="15"/>
      <c r="H47" s="14"/>
      <c r="I47" s="15"/>
      <c r="J47" s="14"/>
      <c r="K47" s="15"/>
      <c r="L47" s="14"/>
      <c r="M47" s="15"/>
      <c r="N47" s="14"/>
      <c r="O47" s="15"/>
      <c r="P47" s="14"/>
      <c r="Q47" s="15"/>
      <c r="R47" s="16"/>
      <c r="S47" s="17"/>
      <c r="T47" s="16"/>
      <c r="U47" s="17"/>
      <c r="V47" s="16"/>
      <c r="W47" s="17"/>
      <c r="X47" s="16"/>
      <c r="Y47" s="17"/>
      <c r="Z47" s="16"/>
      <c r="AA47" s="17"/>
      <c r="AB47" s="16"/>
      <c r="AC47" s="17"/>
      <c r="AD47" s="31"/>
      <c r="AE47" s="30"/>
      <c r="AF47" s="16"/>
      <c r="AG47" s="17"/>
      <c r="AH47" s="16"/>
      <c r="AI47" s="17"/>
      <c r="AJ47" s="16"/>
      <c r="AK47" s="17"/>
      <c r="AL47" s="16"/>
      <c r="AM47" s="17"/>
      <c r="AN47" s="16"/>
      <c r="AO47" s="17"/>
      <c r="AP47" s="16"/>
      <c r="AQ47" s="17"/>
      <c r="AR47" s="16"/>
      <c r="AS47" s="15"/>
      <c r="AT47" s="14"/>
      <c r="AU47" s="15"/>
      <c r="AV47" s="14"/>
      <c r="AW47" s="15"/>
      <c r="AX47" s="14"/>
      <c r="AY47" s="15"/>
      <c r="AZ47" s="14"/>
      <c r="BA47" s="15"/>
      <c r="BB47" s="14"/>
    </row>
    <row r="48" spans="1:54" ht="6" customHeight="1" x14ac:dyDescent="0.2">
      <c r="A48" s="304"/>
      <c r="B48" s="283"/>
      <c r="C48" s="309"/>
      <c r="D48" s="309"/>
      <c r="E48" s="309"/>
      <c r="F48" s="310"/>
      <c r="G48" s="9"/>
      <c r="H48" s="8"/>
      <c r="I48" s="9"/>
      <c r="J48" s="8"/>
      <c r="K48" s="9"/>
      <c r="L48" s="8"/>
      <c r="M48" s="9"/>
      <c r="N48" s="8"/>
      <c r="O48" s="9"/>
      <c r="P48" s="8"/>
      <c r="Q48" s="9"/>
      <c r="R48" s="10"/>
      <c r="S48" s="11"/>
      <c r="T48" s="10"/>
      <c r="U48" s="11"/>
      <c r="V48" s="10"/>
      <c r="W48" s="11"/>
      <c r="X48" s="10"/>
      <c r="Y48" s="11"/>
      <c r="Z48" s="10"/>
      <c r="AA48" s="11"/>
      <c r="AB48" s="10"/>
      <c r="AC48" s="11"/>
      <c r="AD48" s="35"/>
      <c r="AE48" s="34"/>
      <c r="AF48" s="10"/>
      <c r="AG48" s="11"/>
      <c r="AH48" s="10"/>
      <c r="AI48" s="11"/>
      <c r="AJ48" s="10"/>
      <c r="AK48" s="11"/>
      <c r="AL48" s="10"/>
      <c r="AM48" s="11"/>
      <c r="AN48" s="10"/>
      <c r="AO48" s="11"/>
      <c r="AP48" s="10"/>
      <c r="AQ48" s="11"/>
      <c r="AR48" s="10"/>
      <c r="AS48" s="9"/>
      <c r="AT48" s="8"/>
      <c r="AU48" s="9"/>
      <c r="AV48" s="8"/>
      <c r="AW48" s="9"/>
      <c r="AX48" s="8"/>
      <c r="AY48" s="9"/>
      <c r="AZ48" s="8"/>
      <c r="BA48" s="9"/>
      <c r="BB48" s="8"/>
    </row>
    <row r="49" spans="1:54" ht="6" customHeight="1" x14ac:dyDescent="0.2">
      <c r="A49" s="304"/>
      <c r="B49" s="311" t="s">
        <v>72</v>
      </c>
      <c r="C49" s="312"/>
      <c r="D49" s="312"/>
      <c r="E49" s="312"/>
      <c r="F49" s="313"/>
      <c r="G49" s="21"/>
      <c r="H49" s="20"/>
      <c r="I49" s="21"/>
      <c r="J49" s="20"/>
      <c r="K49" s="21"/>
      <c r="L49" s="20"/>
      <c r="M49" s="21"/>
      <c r="N49" s="20"/>
      <c r="O49" s="21"/>
      <c r="P49" s="20"/>
      <c r="Q49" s="21"/>
      <c r="R49" s="22"/>
      <c r="S49" s="23"/>
      <c r="T49" s="22"/>
      <c r="U49" s="23"/>
      <c r="V49" s="22"/>
      <c r="W49" s="23"/>
      <c r="X49" s="22"/>
      <c r="Y49" s="23"/>
      <c r="Z49" s="22"/>
      <c r="AA49" s="23"/>
      <c r="AB49" s="22"/>
      <c r="AC49" s="23"/>
      <c r="AD49" s="33"/>
      <c r="AE49" s="32"/>
      <c r="AF49" s="22"/>
      <c r="AG49" s="23"/>
      <c r="AH49" s="22"/>
      <c r="AI49" s="23"/>
      <c r="AJ49" s="22"/>
      <c r="AK49" s="23"/>
      <c r="AL49" s="22"/>
      <c r="AM49" s="23"/>
      <c r="AN49" s="22"/>
      <c r="AO49" s="23"/>
      <c r="AP49" s="22"/>
      <c r="AQ49" s="23"/>
      <c r="AR49" s="22"/>
      <c r="AS49" s="21"/>
      <c r="AT49" s="20"/>
      <c r="AU49" s="21"/>
      <c r="AV49" s="20"/>
      <c r="AW49" s="21"/>
      <c r="AX49" s="20"/>
      <c r="AY49" s="21"/>
      <c r="AZ49" s="20"/>
      <c r="BA49" s="21"/>
      <c r="BB49" s="20"/>
    </row>
    <row r="50" spans="1:54" ht="6" customHeight="1" x14ac:dyDescent="0.2">
      <c r="A50" s="304"/>
      <c r="B50" s="314"/>
      <c r="C50" s="315"/>
      <c r="D50" s="315"/>
      <c r="E50" s="315"/>
      <c r="F50" s="316"/>
      <c r="G50" s="15"/>
      <c r="H50" s="14"/>
      <c r="I50" s="15"/>
      <c r="J50" s="14"/>
      <c r="K50" s="15"/>
      <c r="L50" s="14"/>
      <c r="M50" s="15"/>
      <c r="N50" s="14"/>
      <c r="O50" s="15"/>
      <c r="P50" s="14"/>
      <c r="Q50" s="15"/>
      <c r="R50" s="16"/>
      <c r="S50" s="17"/>
      <c r="T50" s="16"/>
      <c r="U50" s="17"/>
      <c r="V50" s="16"/>
      <c r="W50" s="17"/>
      <c r="X50" s="16"/>
      <c r="Y50" s="17"/>
      <c r="Z50" s="16"/>
      <c r="AA50" s="17"/>
      <c r="AB50" s="16"/>
      <c r="AC50" s="17"/>
      <c r="AD50" s="31"/>
      <c r="AE50" s="30"/>
      <c r="AF50" s="16"/>
      <c r="AG50" s="17"/>
      <c r="AH50" s="16"/>
      <c r="AI50" s="17"/>
      <c r="AJ50" s="16"/>
      <c r="AK50" s="17"/>
      <c r="AL50" s="16"/>
      <c r="AM50" s="17"/>
      <c r="AN50" s="16"/>
      <c r="AO50" s="17"/>
      <c r="AP50" s="16"/>
      <c r="AQ50" s="17"/>
      <c r="AR50" s="16"/>
      <c r="AS50" s="15"/>
      <c r="AT50" s="14"/>
      <c r="AU50" s="15"/>
      <c r="AV50" s="14"/>
      <c r="AW50" s="15"/>
      <c r="AX50" s="14"/>
      <c r="AY50" s="15"/>
      <c r="AZ50" s="14"/>
      <c r="BA50" s="15"/>
      <c r="BB50" s="14"/>
    </row>
    <row r="51" spans="1:54" ht="6" customHeight="1" x14ac:dyDescent="0.2">
      <c r="A51" s="304"/>
      <c r="B51" s="314"/>
      <c r="C51" s="315"/>
      <c r="D51" s="315"/>
      <c r="E51" s="315"/>
      <c r="F51" s="316"/>
      <c r="G51" s="15"/>
      <c r="H51" s="14"/>
      <c r="I51" s="15"/>
      <c r="J51" s="14"/>
      <c r="K51" s="15"/>
      <c r="L51" s="14"/>
      <c r="M51" s="15"/>
      <c r="N51" s="14"/>
      <c r="O51" s="15"/>
      <c r="P51" s="14"/>
      <c r="Q51" s="15"/>
      <c r="R51" s="16"/>
      <c r="S51" s="17"/>
      <c r="T51" s="16"/>
      <c r="U51" s="17"/>
      <c r="V51" s="16"/>
      <c r="W51" s="17"/>
      <c r="X51" s="16"/>
      <c r="Y51" s="17"/>
      <c r="Z51" s="16"/>
      <c r="AA51" s="17"/>
      <c r="AB51" s="16"/>
      <c r="AC51" s="17"/>
      <c r="AD51" s="31"/>
      <c r="AE51" s="30"/>
      <c r="AF51" s="16"/>
      <c r="AG51" s="17"/>
      <c r="AH51" s="16"/>
      <c r="AI51" s="17"/>
      <c r="AJ51" s="16"/>
      <c r="AK51" s="17"/>
      <c r="AL51" s="16"/>
      <c r="AM51" s="17"/>
      <c r="AN51" s="16"/>
      <c r="AO51" s="17"/>
      <c r="AP51" s="16"/>
      <c r="AQ51" s="17"/>
      <c r="AR51" s="16"/>
      <c r="AS51" s="15"/>
      <c r="AT51" s="14"/>
      <c r="AU51" s="15"/>
      <c r="AV51" s="14"/>
      <c r="AW51" s="15"/>
      <c r="AX51" s="14"/>
      <c r="AY51" s="15"/>
      <c r="AZ51" s="14"/>
      <c r="BA51" s="15"/>
      <c r="BB51" s="14"/>
    </row>
    <row r="52" spans="1:54" ht="6" customHeight="1" x14ac:dyDescent="0.2">
      <c r="A52" s="304"/>
      <c r="B52" s="314"/>
      <c r="C52" s="315"/>
      <c r="D52" s="315"/>
      <c r="E52" s="315"/>
      <c r="F52" s="316"/>
      <c r="G52" s="15"/>
      <c r="H52" s="14"/>
      <c r="I52" s="15"/>
      <c r="J52" s="14"/>
      <c r="K52" s="15"/>
      <c r="L52" s="14"/>
      <c r="M52" s="15"/>
      <c r="N52" s="14"/>
      <c r="O52" s="15"/>
      <c r="P52" s="14"/>
      <c r="Q52" s="15"/>
      <c r="R52" s="16"/>
      <c r="S52" s="17"/>
      <c r="T52" s="16"/>
      <c r="U52" s="17"/>
      <c r="V52" s="16"/>
      <c r="W52" s="17"/>
      <c r="X52" s="16"/>
      <c r="Y52" s="17"/>
      <c r="Z52" s="16"/>
      <c r="AA52" s="17"/>
      <c r="AB52" s="16"/>
      <c r="AC52" s="17"/>
      <c r="AD52" s="31"/>
      <c r="AE52" s="30"/>
      <c r="AF52" s="16"/>
      <c r="AG52" s="17"/>
      <c r="AH52" s="16"/>
      <c r="AI52" s="17"/>
      <c r="AJ52" s="16"/>
      <c r="AK52" s="17"/>
      <c r="AL52" s="16"/>
      <c r="AM52" s="17"/>
      <c r="AN52" s="16"/>
      <c r="AO52" s="17"/>
      <c r="AP52" s="16"/>
      <c r="AQ52" s="17"/>
      <c r="AR52" s="16"/>
      <c r="AS52" s="15"/>
      <c r="AT52" s="14"/>
      <c r="AU52" s="15"/>
      <c r="AV52" s="14"/>
      <c r="AW52" s="15"/>
      <c r="AX52" s="14"/>
      <c r="AY52" s="15"/>
      <c r="AZ52" s="14"/>
      <c r="BA52" s="15"/>
      <c r="BB52" s="14"/>
    </row>
    <row r="53" spans="1:54" ht="6" customHeight="1" x14ac:dyDescent="0.2">
      <c r="A53" s="304"/>
      <c r="B53" s="314"/>
      <c r="C53" s="315"/>
      <c r="D53" s="315"/>
      <c r="E53" s="315"/>
      <c r="F53" s="316"/>
      <c r="G53" s="15"/>
      <c r="H53" s="14"/>
      <c r="I53" s="15"/>
      <c r="J53" s="14"/>
      <c r="K53" s="15"/>
      <c r="L53" s="14"/>
      <c r="M53" s="15"/>
      <c r="N53" s="14"/>
      <c r="O53" s="15"/>
      <c r="P53" s="14"/>
      <c r="Q53" s="15"/>
      <c r="R53" s="16"/>
      <c r="S53" s="17"/>
      <c r="T53" s="16"/>
      <c r="U53" s="17"/>
      <c r="V53" s="16"/>
      <c r="W53" s="17"/>
      <c r="X53" s="16"/>
      <c r="Y53" s="17"/>
      <c r="Z53" s="16"/>
      <c r="AA53" s="17"/>
      <c r="AB53" s="16"/>
      <c r="AC53" s="17"/>
      <c r="AD53" s="31"/>
      <c r="AE53" s="30"/>
      <c r="AF53" s="16"/>
      <c r="AG53" s="17"/>
      <c r="AH53" s="16"/>
      <c r="AI53" s="17"/>
      <c r="AJ53" s="16"/>
      <c r="AK53" s="17"/>
      <c r="AL53" s="16"/>
      <c r="AM53" s="17"/>
      <c r="AN53" s="16"/>
      <c r="AO53" s="17"/>
      <c r="AP53" s="16"/>
      <c r="AQ53" s="17"/>
      <c r="AR53" s="16"/>
      <c r="AS53" s="15"/>
      <c r="AT53" s="14"/>
      <c r="AU53" s="15"/>
      <c r="AV53" s="14"/>
      <c r="AW53" s="15"/>
      <c r="AX53" s="14"/>
      <c r="AY53" s="15"/>
      <c r="AZ53" s="14"/>
      <c r="BA53" s="15"/>
      <c r="BB53" s="14"/>
    </row>
    <row r="54" spans="1:54" ht="6" customHeight="1" x14ac:dyDescent="0.2">
      <c r="A54" s="304"/>
      <c r="B54" s="314"/>
      <c r="C54" s="315"/>
      <c r="D54" s="315"/>
      <c r="E54" s="315"/>
      <c r="F54" s="316"/>
      <c r="G54" s="15"/>
      <c r="H54" s="14"/>
      <c r="I54" s="15"/>
      <c r="J54" s="14"/>
      <c r="K54" s="15"/>
      <c r="L54" s="14"/>
      <c r="M54" s="15"/>
      <c r="N54" s="14"/>
      <c r="O54" s="15"/>
      <c r="P54" s="14"/>
      <c r="Q54" s="15"/>
      <c r="R54" s="16"/>
      <c r="S54" s="17"/>
      <c r="T54" s="16"/>
      <c r="U54" s="17"/>
      <c r="V54" s="16"/>
      <c r="W54" s="17"/>
      <c r="X54" s="16"/>
      <c r="Y54" s="17"/>
      <c r="Z54" s="16"/>
      <c r="AA54" s="17"/>
      <c r="AB54" s="16"/>
      <c r="AC54" s="17"/>
      <c r="AD54" s="31"/>
      <c r="AE54" s="30"/>
      <c r="AF54" s="16"/>
      <c r="AG54" s="17"/>
      <c r="AH54" s="16"/>
      <c r="AI54" s="17"/>
      <c r="AJ54" s="16"/>
      <c r="AK54" s="17"/>
      <c r="AL54" s="16"/>
      <c r="AM54" s="17"/>
      <c r="AN54" s="16"/>
      <c r="AO54" s="17"/>
      <c r="AP54" s="16"/>
      <c r="AQ54" s="17"/>
      <c r="AR54" s="16"/>
      <c r="AS54" s="15"/>
      <c r="AT54" s="14"/>
      <c r="AU54" s="15"/>
      <c r="AV54" s="14"/>
      <c r="AW54" s="15"/>
      <c r="AX54" s="14"/>
      <c r="AY54" s="15"/>
      <c r="AZ54" s="14"/>
      <c r="BA54" s="15"/>
      <c r="BB54" s="14"/>
    </row>
    <row r="55" spans="1:54" ht="6" customHeight="1" x14ac:dyDescent="0.2">
      <c r="A55" s="304"/>
      <c r="B55" s="314"/>
      <c r="C55" s="315"/>
      <c r="D55" s="315"/>
      <c r="E55" s="315"/>
      <c r="F55" s="316"/>
      <c r="G55" s="15"/>
      <c r="H55" s="14"/>
      <c r="I55" s="15"/>
      <c r="J55" s="14"/>
      <c r="K55" s="15"/>
      <c r="L55" s="14"/>
      <c r="M55" s="15"/>
      <c r="N55" s="14"/>
      <c r="O55" s="15"/>
      <c r="P55" s="14"/>
      <c r="Q55" s="15"/>
      <c r="R55" s="16"/>
      <c r="S55" s="17"/>
      <c r="T55" s="16"/>
      <c r="U55" s="17"/>
      <c r="V55" s="16"/>
      <c r="W55" s="17"/>
      <c r="X55" s="16"/>
      <c r="Y55" s="17"/>
      <c r="Z55" s="16"/>
      <c r="AA55" s="17"/>
      <c r="AB55" s="16"/>
      <c r="AC55" s="17"/>
      <c r="AD55" s="31"/>
      <c r="AE55" s="30"/>
      <c r="AF55" s="16"/>
      <c r="AG55" s="17"/>
      <c r="AH55" s="16"/>
      <c r="AI55" s="17"/>
      <c r="AJ55" s="16"/>
      <c r="AK55" s="17"/>
      <c r="AL55" s="16"/>
      <c r="AM55" s="17"/>
      <c r="AN55" s="16"/>
      <c r="AO55" s="17"/>
      <c r="AP55" s="16"/>
      <c r="AQ55" s="17"/>
      <c r="AR55" s="16"/>
      <c r="AS55" s="17"/>
      <c r="AT55" s="16"/>
      <c r="AU55" s="17"/>
      <c r="AV55" s="16"/>
      <c r="AW55" s="15"/>
      <c r="AX55" s="14"/>
      <c r="AY55" s="15"/>
      <c r="AZ55" s="14"/>
      <c r="BA55" s="15"/>
      <c r="BB55" s="14"/>
    </row>
    <row r="56" spans="1:54" ht="6" customHeight="1" x14ac:dyDescent="0.2">
      <c r="A56" s="304"/>
      <c r="B56" s="314"/>
      <c r="C56" s="315"/>
      <c r="D56" s="315"/>
      <c r="E56" s="315"/>
      <c r="F56" s="316"/>
      <c r="G56" s="21"/>
      <c r="H56" s="20"/>
      <c r="I56" s="21"/>
      <c r="J56" s="20"/>
      <c r="K56" s="21"/>
      <c r="L56" s="20"/>
      <c r="M56" s="21"/>
      <c r="N56" s="20"/>
      <c r="O56" s="21"/>
      <c r="P56" s="20"/>
      <c r="Q56" s="21"/>
      <c r="R56" s="22"/>
      <c r="S56" s="23"/>
      <c r="T56" s="22"/>
      <c r="U56" s="23"/>
      <c r="V56" s="22"/>
      <c r="W56" s="23"/>
      <c r="X56" s="22"/>
      <c r="Y56" s="23"/>
      <c r="Z56" s="22"/>
      <c r="AA56" s="23"/>
      <c r="AB56" s="22"/>
      <c r="AC56" s="23"/>
      <c r="AD56" s="33"/>
      <c r="AE56" s="32"/>
      <c r="AF56" s="22"/>
      <c r="AG56" s="23"/>
      <c r="AH56" s="22"/>
      <c r="AI56" s="23"/>
      <c r="AJ56" s="22"/>
      <c r="AK56" s="23"/>
      <c r="AL56" s="22"/>
      <c r="AM56" s="23"/>
      <c r="AN56" s="22"/>
      <c r="AO56" s="23"/>
      <c r="AP56" s="22"/>
      <c r="AQ56" s="23"/>
      <c r="AR56" s="22"/>
      <c r="AS56" s="23"/>
      <c r="AT56" s="22"/>
      <c r="AU56" s="23"/>
      <c r="AV56" s="22"/>
      <c r="AW56" s="21"/>
      <c r="AX56" s="20"/>
      <c r="AY56" s="21"/>
      <c r="AZ56" s="20"/>
      <c r="BA56" s="21"/>
      <c r="BB56" s="20"/>
    </row>
    <row r="57" spans="1:54" ht="6" customHeight="1" x14ac:dyDescent="0.2">
      <c r="A57" s="304"/>
      <c r="B57" s="314"/>
      <c r="C57" s="315"/>
      <c r="D57" s="315"/>
      <c r="E57" s="315"/>
      <c r="F57" s="316"/>
      <c r="G57" s="15"/>
      <c r="H57" s="14"/>
      <c r="I57" s="15"/>
      <c r="J57" s="14"/>
      <c r="K57" s="15"/>
      <c r="L57" s="14"/>
      <c r="M57" s="15"/>
      <c r="N57" s="14"/>
      <c r="O57" s="15"/>
      <c r="P57" s="14"/>
      <c r="Q57" s="15"/>
      <c r="R57" s="16"/>
      <c r="S57" s="17"/>
      <c r="T57" s="16"/>
      <c r="U57" s="17"/>
      <c r="V57" s="16"/>
      <c r="W57" s="17"/>
      <c r="X57" s="16"/>
      <c r="Y57" s="17"/>
      <c r="Z57" s="16"/>
      <c r="AA57" s="17"/>
      <c r="AB57" s="16"/>
      <c r="AC57" s="17"/>
      <c r="AD57" s="31"/>
      <c r="AE57" s="30"/>
      <c r="AF57" s="16"/>
      <c r="AG57" s="17"/>
      <c r="AH57" s="16"/>
      <c r="AI57" s="17"/>
      <c r="AJ57" s="16"/>
      <c r="AK57" s="17"/>
      <c r="AL57" s="16"/>
      <c r="AM57" s="17"/>
      <c r="AN57" s="16"/>
      <c r="AO57" s="17"/>
      <c r="AP57" s="16"/>
      <c r="AQ57" s="17"/>
      <c r="AR57" s="16"/>
      <c r="AS57" s="17"/>
      <c r="AT57" s="16"/>
      <c r="AU57" s="17"/>
      <c r="AV57" s="16"/>
      <c r="AW57" s="15"/>
      <c r="AX57" s="14"/>
      <c r="AY57" s="15"/>
      <c r="AZ57" s="14"/>
      <c r="BA57" s="15"/>
      <c r="BB57" s="14"/>
    </row>
    <row r="58" spans="1:54" ht="6" customHeight="1" x14ac:dyDescent="0.2">
      <c r="A58" s="304"/>
      <c r="B58" s="314"/>
      <c r="C58" s="315"/>
      <c r="D58" s="315"/>
      <c r="E58" s="315"/>
      <c r="F58" s="316"/>
      <c r="G58" s="15"/>
      <c r="H58" s="14"/>
      <c r="I58" s="15"/>
      <c r="J58" s="14"/>
      <c r="K58" s="15"/>
      <c r="L58" s="14"/>
      <c r="M58" s="15"/>
      <c r="N58" s="14"/>
      <c r="O58" s="15"/>
      <c r="P58" s="14"/>
      <c r="Q58" s="15"/>
      <c r="R58" s="16"/>
      <c r="S58" s="17"/>
      <c r="T58" s="16"/>
      <c r="U58" s="17"/>
      <c r="V58" s="16"/>
      <c r="W58" s="17"/>
      <c r="X58" s="16"/>
      <c r="Y58" s="17"/>
      <c r="Z58" s="16"/>
      <c r="AA58" s="17"/>
      <c r="AB58" s="16"/>
      <c r="AC58" s="17"/>
      <c r="AD58" s="31"/>
      <c r="AE58" s="30"/>
      <c r="AF58" s="16"/>
      <c r="AG58" s="17"/>
      <c r="AH58" s="16"/>
      <c r="AI58" s="17"/>
      <c r="AJ58" s="16"/>
      <c r="AK58" s="17"/>
      <c r="AL58" s="16"/>
      <c r="AM58" s="17"/>
      <c r="AN58" s="16"/>
      <c r="AO58" s="17"/>
      <c r="AP58" s="16"/>
      <c r="AQ58" s="17"/>
      <c r="AR58" s="16"/>
      <c r="AS58" s="17"/>
      <c r="AT58" s="16"/>
      <c r="AU58" s="17"/>
      <c r="AV58" s="16"/>
      <c r="AW58" s="15"/>
      <c r="AX58" s="14"/>
      <c r="AY58" s="15"/>
      <c r="AZ58" s="14"/>
      <c r="BA58" s="15"/>
      <c r="BB58" s="14"/>
    </row>
    <row r="59" spans="1:54" ht="6" customHeight="1" x14ac:dyDescent="0.2">
      <c r="A59" s="304"/>
      <c r="B59" s="314"/>
      <c r="C59" s="315"/>
      <c r="D59" s="315"/>
      <c r="E59" s="315"/>
      <c r="F59" s="316"/>
      <c r="G59" s="15"/>
      <c r="H59" s="14"/>
      <c r="I59" s="15"/>
      <c r="J59" s="14"/>
      <c r="K59" s="15"/>
      <c r="L59" s="14"/>
      <c r="M59" s="15"/>
      <c r="N59" s="14"/>
      <c r="O59" s="15"/>
      <c r="P59" s="14"/>
      <c r="Q59" s="15"/>
      <c r="R59" s="16"/>
      <c r="S59" s="17"/>
      <c r="T59" s="16"/>
      <c r="U59" s="17"/>
      <c r="V59" s="16"/>
      <c r="W59" s="17"/>
      <c r="X59" s="16"/>
      <c r="Y59" s="17"/>
      <c r="Z59" s="16"/>
      <c r="AA59" s="17"/>
      <c r="AB59" s="16"/>
      <c r="AC59" s="17"/>
      <c r="AD59" s="31"/>
      <c r="AE59" s="30"/>
      <c r="AF59" s="16"/>
      <c r="AG59" s="17"/>
      <c r="AH59" s="16"/>
      <c r="AI59" s="17"/>
      <c r="AJ59" s="16"/>
      <c r="AK59" s="17"/>
      <c r="AL59" s="16"/>
      <c r="AM59" s="17"/>
      <c r="AN59" s="16"/>
      <c r="AO59" s="17"/>
      <c r="AP59" s="16"/>
      <c r="AQ59" s="17"/>
      <c r="AR59" s="16"/>
      <c r="AS59" s="17"/>
      <c r="AT59" s="16"/>
      <c r="AU59" s="17"/>
      <c r="AV59" s="16"/>
      <c r="AW59" s="15"/>
      <c r="AX59" s="14"/>
      <c r="AY59" s="15"/>
      <c r="AZ59" s="14"/>
      <c r="BA59" s="15"/>
      <c r="BB59" s="14"/>
    </row>
    <row r="60" spans="1:54" ht="6" customHeight="1" x14ac:dyDescent="0.2">
      <c r="A60" s="304"/>
      <c r="B60" s="314"/>
      <c r="C60" s="315"/>
      <c r="D60" s="315"/>
      <c r="E60" s="315"/>
      <c r="F60" s="316"/>
      <c r="G60" s="15"/>
      <c r="H60" s="14"/>
      <c r="I60" s="15"/>
      <c r="J60" s="14"/>
      <c r="K60" s="15"/>
      <c r="L60" s="14"/>
      <c r="M60" s="15"/>
      <c r="N60" s="14"/>
      <c r="O60" s="15"/>
      <c r="P60" s="14"/>
      <c r="Q60" s="15"/>
      <c r="R60" s="16"/>
      <c r="S60" s="17"/>
      <c r="T60" s="16"/>
      <c r="U60" s="17"/>
      <c r="V60" s="16"/>
      <c r="W60" s="17"/>
      <c r="X60" s="16"/>
      <c r="Y60" s="17"/>
      <c r="Z60" s="16"/>
      <c r="AA60" s="17"/>
      <c r="AB60" s="16"/>
      <c r="AC60" s="17"/>
      <c r="AD60" s="31"/>
      <c r="AE60" s="30"/>
      <c r="AF60" s="16"/>
      <c r="AG60" s="17"/>
      <c r="AH60" s="16"/>
      <c r="AI60" s="17"/>
      <c r="AJ60" s="16"/>
      <c r="AK60" s="17"/>
      <c r="AL60" s="16"/>
      <c r="AM60" s="17"/>
      <c r="AN60" s="16"/>
      <c r="AO60" s="17"/>
      <c r="AP60" s="16"/>
      <c r="AQ60" s="17"/>
      <c r="AR60" s="16"/>
      <c r="AS60" s="17"/>
      <c r="AT60" s="16"/>
      <c r="AU60" s="17"/>
      <c r="AV60" s="16"/>
      <c r="AW60" s="15"/>
      <c r="AX60" s="14"/>
      <c r="AY60" s="15"/>
      <c r="AZ60" s="14"/>
      <c r="BA60" s="15"/>
      <c r="BB60" s="14"/>
    </row>
    <row r="61" spans="1:54" ht="6" customHeight="1" x14ac:dyDescent="0.2">
      <c r="A61" s="304"/>
      <c r="B61" s="314"/>
      <c r="C61" s="315"/>
      <c r="D61" s="315"/>
      <c r="E61" s="315"/>
      <c r="F61" s="316"/>
      <c r="G61" s="15"/>
      <c r="H61" s="14"/>
      <c r="I61" s="15"/>
      <c r="J61" s="14"/>
      <c r="K61" s="15"/>
      <c r="L61" s="14"/>
      <c r="M61" s="15"/>
      <c r="N61" s="14"/>
      <c r="O61" s="15"/>
      <c r="P61" s="14"/>
      <c r="Q61" s="15"/>
      <c r="R61" s="16"/>
      <c r="S61" s="17"/>
      <c r="T61" s="16"/>
      <c r="U61" s="17"/>
      <c r="V61" s="16"/>
      <c r="W61" s="17"/>
      <c r="X61" s="16"/>
      <c r="Y61" s="17"/>
      <c r="Z61" s="16"/>
      <c r="AA61" s="17"/>
      <c r="AB61" s="16"/>
      <c r="AC61" s="17"/>
      <c r="AD61" s="31"/>
      <c r="AE61" s="30"/>
      <c r="AF61" s="16"/>
      <c r="AG61" s="17"/>
      <c r="AH61" s="16"/>
      <c r="AI61" s="17"/>
      <c r="AJ61" s="16"/>
      <c r="AK61" s="17"/>
      <c r="AL61" s="16"/>
      <c r="AM61" s="17"/>
      <c r="AN61" s="16"/>
      <c r="AO61" s="17"/>
      <c r="AP61" s="16"/>
      <c r="AQ61" s="17"/>
      <c r="AR61" s="16"/>
      <c r="AS61" s="17"/>
      <c r="AT61" s="16"/>
      <c r="AU61" s="17"/>
      <c r="AV61" s="16"/>
      <c r="AW61" s="15"/>
      <c r="AX61" s="14"/>
      <c r="AY61" s="15"/>
      <c r="AZ61" s="14"/>
      <c r="BA61" s="15"/>
      <c r="BB61" s="14"/>
    </row>
    <row r="62" spans="1:54" ht="6" customHeight="1" x14ac:dyDescent="0.2">
      <c r="A62" s="304"/>
      <c r="B62" s="317"/>
      <c r="C62" s="318"/>
      <c r="D62" s="318"/>
      <c r="E62" s="318"/>
      <c r="F62" s="319"/>
      <c r="G62" s="15"/>
      <c r="H62" s="14"/>
      <c r="I62" s="15"/>
      <c r="J62" s="14"/>
      <c r="K62" s="15"/>
      <c r="L62" s="14"/>
      <c r="M62" s="15"/>
      <c r="N62" s="14"/>
      <c r="O62" s="15"/>
      <c r="P62" s="14"/>
      <c r="Q62" s="15"/>
      <c r="R62" s="16"/>
      <c r="S62" s="17"/>
      <c r="T62" s="16"/>
      <c r="U62" s="17"/>
      <c r="V62" s="16"/>
      <c r="W62" s="17"/>
      <c r="X62" s="16"/>
      <c r="Y62" s="17"/>
      <c r="Z62" s="16"/>
      <c r="AA62" s="17"/>
      <c r="AB62" s="16"/>
      <c r="AC62" s="17"/>
      <c r="AD62" s="31"/>
      <c r="AE62" s="30"/>
      <c r="AF62" s="16"/>
      <c r="AG62" s="17"/>
      <c r="AH62" s="16"/>
      <c r="AI62" s="17"/>
      <c r="AJ62" s="16"/>
      <c r="AK62" s="17"/>
      <c r="AL62" s="16"/>
      <c r="AM62" s="17"/>
      <c r="AN62" s="16"/>
      <c r="AO62" s="17"/>
      <c r="AP62" s="16"/>
      <c r="AQ62" s="17"/>
      <c r="AR62" s="16"/>
      <c r="AS62" s="17"/>
      <c r="AT62" s="16"/>
      <c r="AU62" s="17"/>
      <c r="AV62" s="16"/>
      <c r="AW62" s="15"/>
      <c r="AX62" s="14"/>
      <c r="AY62" s="15"/>
      <c r="AZ62" s="14"/>
      <c r="BA62" s="15"/>
      <c r="BB62" s="14"/>
    </row>
    <row r="63" spans="1:54" ht="6" customHeight="1" x14ac:dyDescent="0.2">
      <c r="A63" s="304"/>
      <c r="B63" s="279" t="s">
        <v>71</v>
      </c>
      <c r="C63" s="305"/>
      <c r="D63" s="305"/>
      <c r="E63" s="305"/>
      <c r="F63" s="306"/>
      <c r="G63" s="21"/>
      <c r="H63" s="20"/>
      <c r="I63" s="21"/>
      <c r="J63" s="20"/>
      <c r="K63" s="21"/>
      <c r="L63" s="20"/>
      <c r="M63" s="21"/>
      <c r="N63" s="20"/>
      <c r="O63" s="21"/>
      <c r="P63" s="20"/>
      <c r="Q63" s="21"/>
      <c r="R63" s="22"/>
      <c r="S63" s="23"/>
      <c r="T63" s="22"/>
      <c r="U63" s="23"/>
      <c r="V63" s="22"/>
      <c r="W63" s="23"/>
      <c r="X63" s="22"/>
      <c r="Y63" s="23"/>
      <c r="Z63" s="22"/>
      <c r="AA63" s="23"/>
      <c r="AB63" s="22"/>
      <c r="AC63" s="23"/>
      <c r="AD63" s="33"/>
      <c r="AE63" s="32"/>
      <c r="AF63" s="22"/>
      <c r="AG63" s="23"/>
      <c r="AH63" s="22"/>
      <c r="AI63" s="23"/>
      <c r="AJ63" s="22"/>
      <c r="AK63" s="23"/>
      <c r="AL63" s="22"/>
      <c r="AM63" s="23"/>
      <c r="AN63" s="22"/>
      <c r="AO63" s="23"/>
      <c r="AP63" s="22"/>
      <c r="AQ63" s="23"/>
      <c r="AR63" s="22"/>
      <c r="AS63" s="21"/>
      <c r="AT63" s="20"/>
      <c r="AU63" s="21"/>
      <c r="AV63" s="20"/>
      <c r="AW63" s="21"/>
      <c r="AX63" s="20"/>
      <c r="AY63" s="21"/>
      <c r="AZ63" s="20"/>
      <c r="BA63" s="21"/>
      <c r="BB63" s="20"/>
    </row>
    <row r="64" spans="1:54" ht="6" customHeight="1" x14ac:dyDescent="0.2">
      <c r="A64" s="304"/>
      <c r="B64" s="281"/>
      <c r="C64" s="307"/>
      <c r="D64" s="307"/>
      <c r="E64" s="307"/>
      <c r="F64" s="308"/>
      <c r="G64" s="15"/>
      <c r="H64" s="14"/>
      <c r="I64" s="15"/>
      <c r="J64" s="14"/>
      <c r="K64" s="15"/>
      <c r="L64" s="14"/>
      <c r="M64" s="15"/>
      <c r="N64" s="14"/>
      <c r="O64" s="15"/>
      <c r="P64" s="14"/>
      <c r="Q64" s="15"/>
      <c r="R64" s="16"/>
      <c r="S64" s="17"/>
      <c r="T64" s="16"/>
      <c r="U64" s="17"/>
      <c r="V64" s="16"/>
      <c r="W64" s="17"/>
      <c r="X64" s="16"/>
      <c r="Y64" s="17"/>
      <c r="Z64" s="16"/>
      <c r="AA64" s="17"/>
      <c r="AB64" s="16"/>
      <c r="AC64" s="17"/>
      <c r="AD64" s="31"/>
      <c r="AE64" s="30"/>
      <c r="AF64" s="16"/>
      <c r="AG64" s="17"/>
      <c r="AH64" s="16"/>
      <c r="AI64" s="17"/>
      <c r="AJ64" s="16"/>
      <c r="AK64" s="17"/>
      <c r="AL64" s="16"/>
      <c r="AM64" s="17"/>
      <c r="AN64" s="16"/>
      <c r="AO64" s="17"/>
      <c r="AP64" s="16"/>
      <c r="AQ64" s="17"/>
      <c r="AR64" s="16"/>
      <c r="AS64" s="15"/>
      <c r="AT64" s="14"/>
      <c r="AU64" s="15"/>
      <c r="AV64" s="14"/>
      <c r="AW64" s="15"/>
      <c r="AX64" s="14"/>
      <c r="AY64" s="15"/>
      <c r="AZ64" s="14"/>
      <c r="BA64" s="15"/>
      <c r="BB64" s="14"/>
    </row>
    <row r="65" spans="1:54" ht="6" customHeight="1" x14ac:dyDescent="0.2">
      <c r="A65" s="304"/>
      <c r="B65" s="281"/>
      <c r="C65" s="307"/>
      <c r="D65" s="307"/>
      <c r="E65" s="307"/>
      <c r="F65" s="308"/>
      <c r="G65" s="15"/>
      <c r="H65" s="14"/>
      <c r="I65" s="15"/>
      <c r="J65" s="14"/>
      <c r="K65" s="15"/>
      <c r="L65" s="14"/>
      <c r="M65" s="15"/>
      <c r="N65" s="14"/>
      <c r="O65" s="15"/>
      <c r="P65" s="14"/>
      <c r="Q65" s="15"/>
      <c r="R65" s="16"/>
      <c r="S65" s="17"/>
      <c r="T65" s="16"/>
      <c r="U65" s="17"/>
      <c r="V65" s="16"/>
      <c r="W65" s="17"/>
      <c r="X65" s="16"/>
      <c r="Y65" s="17"/>
      <c r="Z65" s="16"/>
      <c r="AA65" s="17"/>
      <c r="AB65" s="16"/>
      <c r="AC65" s="17"/>
      <c r="AD65" s="31"/>
      <c r="AE65" s="30"/>
      <c r="AF65" s="16"/>
      <c r="AG65" s="17"/>
      <c r="AH65" s="16"/>
      <c r="AI65" s="17"/>
      <c r="AJ65" s="16"/>
      <c r="AK65" s="17"/>
      <c r="AL65" s="16"/>
      <c r="AM65" s="17"/>
      <c r="AN65" s="16"/>
      <c r="AO65" s="17"/>
      <c r="AP65" s="16"/>
      <c r="AQ65" s="17"/>
      <c r="AR65" s="16"/>
      <c r="AS65" s="15"/>
      <c r="AT65" s="14"/>
      <c r="AU65" s="15"/>
      <c r="AV65" s="14"/>
      <c r="AW65" s="15"/>
      <c r="AX65" s="14"/>
      <c r="AY65" s="15"/>
      <c r="AZ65" s="14"/>
      <c r="BA65" s="15"/>
      <c r="BB65" s="14"/>
    </row>
    <row r="66" spans="1:54" ht="6" customHeight="1" x14ac:dyDescent="0.2">
      <c r="A66" s="304"/>
      <c r="B66" s="281"/>
      <c r="C66" s="307"/>
      <c r="D66" s="307"/>
      <c r="E66" s="307"/>
      <c r="F66" s="308"/>
      <c r="G66" s="15"/>
      <c r="H66" s="14"/>
      <c r="I66" s="15"/>
      <c r="J66" s="14"/>
      <c r="K66" s="15"/>
      <c r="L66" s="14"/>
      <c r="M66" s="15"/>
      <c r="N66" s="14"/>
      <c r="O66" s="15"/>
      <c r="P66" s="14"/>
      <c r="Q66" s="15"/>
      <c r="R66" s="16"/>
      <c r="S66" s="17"/>
      <c r="T66" s="16"/>
      <c r="U66" s="17"/>
      <c r="V66" s="16"/>
      <c r="W66" s="17"/>
      <c r="X66" s="16"/>
      <c r="Y66" s="17"/>
      <c r="Z66" s="16"/>
      <c r="AA66" s="17"/>
      <c r="AB66" s="16"/>
      <c r="AC66" s="17"/>
      <c r="AD66" s="31"/>
      <c r="AE66" s="30"/>
      <c r="AF66" s="16"/>
      <c r="AG66" s="17"/>
      <c r="AH66" s="16"/>
      <c r="AI66" s="17"/>
      <c r="AJ66" s="16"/>
      <c r="AK66" s="17"/>
      <c r="AL66" s="16"/>
      <c r="AM66" s="17"/>
      <c r="AN66" s="16"/>
      <c r="AO66" s="17"/>
      <c r="AP66" s="16"/>
      <c r="AQ66" s="17"/>
      <c r="AR66" s="16"/>
      <c r="AS66" s="15"/>
      <c r="AT66" s="14"/>
      <c r="AU66" s="15"/>
      <c r="AV66" s="14"/>
      <c r="AW66" s="15"/>
      <c r="AX66" s="14"/>
      <c r="AY66" s="15"/>
      <c r="AZ66" s="14"/>
      <c r="BA66" s="15"/>
      <c r="BB66" s="14"/>
    </row>
    <row r="67" spans="1:54" ht="6" customHeight="1" x14ac:dyDescent="0.2">
      <c r="A67" s="304"/>
      <c r="B67" s="281"/>
      <c r="C67" s="307"/>
      <c r="D67" s="307"/>
      <c r="E67" s="307"/>
      <c r="F67" s="308"/>
      <c r="G67" s="15"/>
      <c r="H67" s="14"/>
      <c r="I67" s="15"/>
      <c r="J67" s="14"/>
      <c r="K67" s="15"/>
      <c r="L67" s="14"/>
      <c r="M67" s="15"/>
      <c r="N67" s="14"/>
      <c r="O67" s="15"/>
      <c r="P67" s="14"/>
      <c r="Q67" s="15"/>
      <c r="R67" s="16"/>
      <c r="S67" s="17"/>
      <c r="T67" s="16"/>
      <c r="U67" s="17"/>
      <c r="V67" s="16"/>
      <c r="W67" s="17"/>
      <c r="X67" s="16"/>
      <c r="Y67" s="17"/>
      <c r="Z67" s="16"/>
      <c r="AA67" s="17"/>
      <c r="AB67" s="16"/>
      <c r="AC67" s="17"/>
      <c r="AD67" s="31"/>
      <c r="AE67" s="30"/>
      <c r="AF67" s="16"/>
      <c r="AG67" s="17"/>
      <c r="AH67" s="16"/>
      <c r="AI67" s="17"/>
      <c r="AJ67" s="16"/>
      <c r="AK67" s="17"/>
      <c r="AL67" s="16"/>
      <c r="AM67" s="17"/>
      <c r="AN67" s="16"/>
      <c r="AO67" s="17"/>
      <c r="AP67" s="16"/>
      <c r="AQ67" s="17"/>
      <c r="AR67" s="16"/>
      <c r="AS67" s="15"/>
      <c r="AT67" s="14"/>
      <c r="AU67" s="15"/>
      <c r="AV67" s="14"/>
      <c r="AW67" s="15"/>
      <c r="AX67" s="14"/>
      <c r="AY67" s="15"/>
      <c r="AZ67" s="14"/>
      <c r="BA67" s="15"/>
      <c r="BB67" s="14"/>
    </row>
    <row r="68" spans="1:54" ht="6" customHeight="1" x14ac:dyDescent="0.2">
      <c r="A68" s="304"/>
      <c r="B68" s="281"/>
      <c r="C68" s="307"/>
      <c r="D68" s="307"/>
      <c r="E68" s="307"/>
      <c r="F68" s="308"/>
      <c r="G68" s="15"/>
      <c r="H68" s="14"/>
      <c r="I68" s="15"/>
      <c r="J68" s="14"/>
      <c r="K68" s="15"/>
      <c r="L68" s="14"/>
      <c r="M68" s="15"/>
      <c r="N68" s="14"/>
      <c r="O68" s="15"/>
      <c r="P68" s="14"/>
      <c r="Q68" s="15"/>
      <c r="R68" s="16"/>
      <c r="S68" s="17"/>
      <c r="T68" s="16"/>
      <c r="U68" s="17"/>
      <c r="V68" s="16"/>
      <c r="W68" s="17"/>
      <c r="X68" s="16"/>
      <c r="Y68" s="17"/>
      <c r="Z68" s="16"/>
      <c r="AA68" s="17"/>
      <c r="AB68" s="16"/>
      <c r="AC68" s="17"/>
      <c r="AD68" s="31"/>
      <c r="AE68" s="30"/>
      <c r="AF68" s="16"/>
      <c r="AG68" s="17"/>
      <c r="AH68" s="16"/>
      <c r="AI68" s="17"/>
      <c r="AJ68" s="16"/>
      <c r="AK68" s="17"/>
      <c r="AL68" s="16"/>
      <c r="AM68" s="17"/>
      <c r="AN68" s="16"/>
      <c r="AO68" s="17"/>
      <c r="AP68" s="16"/>
      <c r="AQ68" s="17"/>
      <c r="AR68" s="16"/>
      <c r="AS68" s="15"/>
      <c r="AT68" s="14"/>
      <c r="AU68" s="15"/>
      <c r="AV68" s="14"/>
      <c r="AW68" s="15"/>
      <c r="AX68" s="14"/>
      <c r="AY68" s="15"/>
      <c r="AZ68" s="14"/>
      <c r="BA68" s="15"/>
      <c r="BB68" s="14"/>
    </row>
    <row r="69" spans="1:54" ht="6" customHeight="1" x14ac:dyDescent="0.2">
      <c r="A69" s="304"/>
      <c r="B69" s="283"/>
      <c r="C69" s="309"/>
      <c r="D69" s="309"/>
      <c r="E69" s="309"/>
      <c r="F69" s="310"/>
      <c r="G69" s="9"/>
      <c r="H69" s="8"/>
      <c r="I69" s="9"/>
      <c r="J69" s="8"/>
      <c r="K69" s="9"/>
      <c r="L69" s="8"/>
      <c r="M69" s="9"/>
      <c r="N69" s="8"/>
      <c r="O69" s="9"/>
      <c r="P69" s="8"/>
      <c r="Q69" s="9"/>
      <c r="R69" s="10"/>
      <c r="S69" s="11"/>
      <c r="T69" s="10"/>
      <c r="U69" s="11"/>
      <c r="V69" s="10"/>
      <c r="W69" s="11"/>
      <c r="X69" s="10"/>
      <c r="Y69" s="11"/>
      <c r="Z69" s="10"/>
      <c r="AA69" s="11"/>
      <c r="AB69" s="10"/>
      <c r="AC69" s="11"/>
      <c r="AD69" s="35"/>
      <c r="AE69" s="34"/>
      <c r="AF69" s="10"/>
      <c r="AG69" s="11"/>
      <c r="AH69" s="10"/>
      <c r="AI69" s="11"/>
      <c r="AJ69" s="10"/>
      <c r="AK69" s="11"/>
      <c r="AL69" s="10"/>
      <c r="AM69" s="11"/>
      <c r="AN69" s="10"/>
      <c r="AO69" s="11"/>
      <c r="AP69" s="10"/>
      <c r="AQ69" s="11"/>
      <c r="AR69" s="10"/>
      <c r="AS69" s="9"/>
      <c r="AT69" s="8"/>
      <c r="AU69" s="9"/>
      <c r="AV69" s="8"/>
      <c r="AW69" s="9"/>
      <c r="AX69" s="8"/>
      <c r="AY69" s="9"/>
      <c r="AZ69" s="8"/>
      <c r="BA69" s="9"/>
      <c r="BB69" s="8"/>
    </row>
    <row r="70" spans="1:54" ht="6" customHeight="1" x14ac:dyDescent="0.2">
      <c r="A70" s="304"/>
      <c r="B70" s="279" t="s">
        <v>70</v>
      </c>
      <c r="C70" s="305"/>
      <c r="D70" s="305"/>
      <c r="E70" s="305"/>
      <c r="F70" s="306"/>
      <c r="G70" s="21"/>
      <c r="H70" s="20"/>
      <c r="I70" s="21"/>
      <c r="J70" s="20"/>
      <c r="K70" s="21"/>
      <c r="L70" s="20"/>
      <c r="M70" s="21"/>
      <c r="N70" s="20"/>
      <c r="O70" s="21"/>
      <c r="P70" s="20"/>
      <c r="Q70" s="21"/>
      <c r="R70" s="22"/>
      <c r="S70" s="23"/>
      <c r="T70" s="22"/>
      <c r="U70" s="23"/>
      <c r="V70" s="22"/>
      <c r="W70" s="23"/>
      <c r="X70" s="22"/>
      <c r="Y70" s="23"/>
      <c r="Z70" s="22"/>
      <c r="AA70" s="23"/>
      <c r="AB70" s="22"/>
      <c r="AC70" s="23"/>
      <c r="AD70" s="33"/>
      <c r="AE70" s="32"/>
      <c r="AF70" s="22"/>
      <c r="AG70" s="23"/>
      <c r="AH70" s="22"/>
      <c r="AI70" s="23"/>
      <c r="AJ70" s="22"/>
      <c r="AK70" s="23"/>
      <c r="AL70" s="22"/>
      <c r="AM70" s="23"/>
      <c r="AN70" s="22"/>
      <c r="AO70" s="23"/>
      <c r="AP70" s="22"/>
      <c r="AQ70" s="23"/>
      <c r="AR70" s="22"/>
      <c r="AS70" s="21"/>
      <c r="AT70" s="20"/>
      <c r="AU70" s="21"/>
      <c r="AV70" s="20"/>
      <c r="AW70" s="21"/>
      <c r="AX70" s="20"/>
      <c r="AY70" s="21"/>
      <c r="AZ70" s="20"/>
      <c r="BA70" s="21"/>
      <c r="BB70" s="20"/>
    </row>
    <row r="71" spans="1:54" ht="6" customHeight="1" x14ac:dyDescent="0.2">
      <c r="A71" s="304"/>
      <c r="B71" s="281"/>
      <c r="C71" s="307"/>
      <c r="D71" s="307"/>
      <c r="E71" s="307"/>
      <c r="F71" s="308"/>
      <c r="G71" s="15"/>
      <c r="H71" s="14"/>
      <c r="I71" s="15"/>
      <c r="J71" s="14"/>
      <c r="K71" s="15"/>
      <c r="L71" s="14"/>
      <c r="M71" s="15"/>
      <c r="N71" s="14"/>
      <c r="O71" s="15"/>
      <c r="P71" s="14"/>
      <c r="Q71" s="15"/>
      <c r="R71" s="16"/>
      <c r="S71" s="17"/>
      <c r="T71" s="16"/>
      <c r="U71" s="17"/>
      <c r="V71" s="16"/>
      <c r="W71" s="17"/>
      <c r="X71" s="16"/>
      <c r="Y71" s="17"/>
      <c r="Z71" s="16"/>
      <c r="AA71" s="17"/>
      <c r="AB71" s="16"/>
      <c r="AC71" s="17"/>
      <c r="AD71" s="31"/>
      <c r="AE71" s="30"/>
      <c r="AF71" s="16"/>
      <c r="AG71" s="17"/>
      <c r="AH71" s="16"/>
      <c r="AI71" s="17"/>
      <c r="AJ71" s="16"/>
      <c r="AK71" s="17"/>
      <c r="AL71" s="16"/>
      <c r="AM71" s="17"/>
      <c r="AN71" s="16"/>
      <c r="AO71" s="17"/>
      <c r="AP71" s="16"/>
      <c r="AQ71" s="17"/>
      <c r="AR71" s="16"/>
      <c r="AS71" s="15"/>
      <c r="AT71" s="14"/>
      <c r="AU71" s="15"/>
      <c r="AV71" s="14"/>
      <c r="AW71" s="15"/>
      <c r="AX71" s="14"/>
      <c r="AY71" s="15"/>
      <c r="AZ71" s="14"/>
      <c r="BA71" s="15"/>
      <c r="BB71" s="14"/>
    </row>
    <row r="72" spans="1:54" ht="6" customHeight="1" x14ac:dyDescent="0.2">
      <c r="A72" s="304"/>
      <c r="B72" s="281"/>
      <c r="C72" s="307"/>
      <c r="D72" s="307"/>
      <c r="E72" s="307"/>
      <c r="F72" s="308"/>
      <c r="G72" s="15"/>
      <c r="H72" s="14"/>
      <c r="I72" s="15"/>
      <c r="J72" s="14"/>
      <c r="K72" s="15"/>
      <c r="L72" s="14"/>
      <c r="M72" s="15"/>
      <c r="N72" s="14"/>
      <c r="O72" s="15"/>
      <c r="P72" s="14"/>
      <c r="Q72" s="15"/>
      <c r="R72" s="16"/>
      <c r="S72" s="17"/>
      <c r="T72" s="16"/>
      <c r="U72" s="17"/>
      <c r="V72" s="16"/>
      <c r="W72" s="17"/>
      <c r="X72" s="16"/>
      <c r="Y72" s="17"/>
      <c r="Z72" s="16"/>
      <c r="AA72" s="17"/>
      <c r="AB72" s="16"/>
      <c r="AC72" s="17"/>
      <c r="AD72" s="31"/>
      <c r="AE72" s="30"/>
      <c r="AF72" s="16"/>
      <c r="AG72" s="17"/>
      <c r="AH72" s="16"/>
      <c r="AI72" s="17"/>
      <c r="AJ72" s="16"/>
      <c r="AK72" s="17"/>
      <c r="AL72" s="16"/>
      <c r="AM72" s="17"/>
      <c r="AN72" s="16"/>
      <c r="AO72" s="17"/>
      <c r="AP72" s="16"/>
      <c r="AQ72" s="17"/>
      <c r="AR72" s="16"/>
      <c r="AS72" s="15"/>
      <c r="AT72" s="14"/>
      <c r="AU72" s="15"/>
      <c r="AV72" s="14"/>
      <c r="AW72" s="15"/>
      <c r="AX72" s="14"/>
      <c r="AY72" s="15"/>
      <c r="AZ72" s="14"/>
      <c r="BA72" s="15"/>
      <c r="BB72" s="14"/>
    </row>
    <row r="73" spans="1:54" ht="6" customHeight="1" x14ac:dyDescent="0.2">
      <c r="A73" s="304"/>
      <c r="B73" s="281"/>
      <c r="C73" s="307"/>
      <c r="D73" s="307"/>
      <c r="E73" s="307"/>
      <c r="F73" s="308"/>
      <c r="G73" s="15"/>
      <c r="H73" s="14"/>
      <c r="I73" s="15"/>
      <c r="J73" s="14"/>
      <c r="K73" s="15"/>
      <c r="L73" s="14"/>
      <c r="M73" s="15"/>
      <c r="N73" s="14"/>
      <c r="O73" s="15"/>
      <c r="P73" s="14"/>
      <c r="Q73" s="15"/>
      <c r="R73" s="16"/>
      <c r="S73" s="17"/>
      <c r="T73" s="16"/>
      <c r="U73" s="17"/>
      <c r="V73" s="16"/>
      <c r="W73" s="17"/>
      <c r="X73" s="16"/>
      <c r="Y73" s="17"/>
      <c r="Z73" s="16"/>
      <c r="AA73" s="17"/>
      <c r="AB73" s="16"/>
      <c r="AC73" s="17"/>
      <c r="AD73" s="31"/>
      <c r="AE73" s="30"/>
      <c r="AF73" s="16"/>
      <c r="AG73" s="17"/>
      <c r="AH73" s="16"/>
      <c r="AI73" s="17"/>
      <c r="AJ73" s="16"/>
      <c r="AK73" s="17"/>
      <c r="AL73" s="16"/>
      <c r="AM73" s="17"/>
      <c r="AN73" s="16"/>
      <c r="AO73" s="17"/>
      <c r="AP73" s="16"/>
      <c r="AQ73" s="17"/>
      <c r="AR73" s="16"/>
      <c r="AS73" s="15"/>
      <c r="AT73" s="14"/>
      <c r="AU73" s="15"/>
      <c r="AV73" s="14"/>
      <c r="AW73" s="15"/>
      <c r="AX73" s="14"/>
      <c r="AY73" s="15"/>
      <c r="AZ73" s="14"/>
      <c r="BA73" s="15"/>
      <c r="BB73" s="14"/>
    </row>
    <row r="74" spans="1:54" ht="6" customHeight="1" x14ac:dyDescent="0.2">
      <c r="A74" s="304"/>
      <c r="B74" s="281"/>
      <c r="C74" s="307"/>
      <c r="D74" s="307"/>
      <c r="E74" s="307"/>
      <c r="F74" s="308"/>
      <c r="G74" s="15"/>
      <c r="H74" s="14"/>
      <c r="I74" s="15"/>
      <c r="J74" s="14"/>
      <c r="K74" s="15"/>
      <c r="L74" s="14"/>
      <c r="M74" s="15"/>
      <c r="N74" s="14"/>
      <c r="O74" s="15"/>
      <c r="P74" s="14"/>
      <c r="Q74" s="15"/>
      <c r="R74" s="16"/>
      <c r="S74" s="17"/>
      <c r="T74" s="16"/>
      <c r="U74" s="17"/>
      <c r="V74" s="16"/>
      <c r="W74" s="17"/>
      <c r="X74" s="16"/>
      <c r="Y74" s="17"/>
      <c r="Z74" s="16"/>
      <c r="AA74" s="17"/>
      <c r="AB74" s="16"/>
      <c r="AC74" s="17"/>
      <c r="AD74" s="29"/>
      <c r="AE74" s="28"/>
      <c r="AF74" s="16"/>
      <c r="AG74" s="17"/>
      <c r="AH74" s="16"/>
      <c r="AI74" s="17"/>
      <c r="AJ74" s="16"/>
      <c r="AK74" s="17"/>
      <c r="AL74" s="16"/>
      <c r="AM74" s="17"/>
      <c r="AN74" s="16"/>
      <c r="AO74" s="17"/>
      <c r="AP74" s="16"/>
      <c r="AQ74" s="17"/>
      <c r="AR74" s="16"/>
      <c r="AS74" s="15"/>
      <c r="AT74" s="14"/>
      <c r="AU74" s="15"/>
      <c r="AV74" s="14"/>
      <c r="AW74" s="15"/>
      <c r="AX74" s="14"/>
      <c r="AY74" s="15"/>
      <c r="AZ74" s="14"/>
      <c r="BA74" s="15"/>
      <c r="BB74" s="14"/>
    </row>
    <row r="75" spans="1:54" ht="6" customHeight="1" x14ac:dyDescent="0.2">
      <c r="A75" s="304"/>
      <c r="B75" s="281"/>
      <c r="C75" s="307"/>
      <c r="D75" s="307"/>
      <c r="E75" s="307"/>
      <c r="F75" s="308"/>
      <c r="G75" s="15"/>
      <c r="H75" s="14"/>
      <c r="I75" s="15"/>
      <c r="J75" s="14"/>
      <c r="K75" s="15"/>
      <c r="L75" s="14"/>
      <c r="M75" s="15"/>
      <c r="N75" s="14"/>
      <c r="O75" s="15"/>
      <c r="P75" s="14"/>
      <c r="Q75" s="15"/>
      <c r="R75" s="14"/>
      <c r="S75" s="15"/>
      <c r="T75" s="14"/>
      <c r="U75" s="15"/>
      <c r="V75" s="14"/>
      <c r="W75" s="17"/>
      <c r="X75" s="16"/>
      <c r="Y75" s="17"/>
      <c r="Z75" s="16"/>
      <c r="AA75" s="15"/>
      <c r="AB75" s="14"/>
      <c r="AC75" s="15"/>
      <c r="AD75" s="27"/>
      <c r="AE75" s="26"/>
      <c r="AF75" s="14"/>
      <c r="AG75" s="15"/>
      <c r="AH75" s="14"/>
      <c r="AI75" s="15"/>
      <c r="AJ75" s="14"/>
      <c r="AK75" s="15"/>
      <c r="AL75" s="14"/>
      <c r="AM75" s="15"/>
      <c r="AN75" s="14"/>
      <c r="AO75" s="15"/>
      <c r="AP75" s="14"/>
      <c r="AQ75" s="17"/>
      <c r="AR75" s="16"/>
      <c r="AS75" s="15"/>
      <c r="AT75" s="14"/>
      <c r="AU75" s="15"/>
      <c r="AV75" s="14"/>
      <c r="AW75" s="15"/>
      <c r="AX75" s="14"/>
      <c r="AY75" s="15"/>
      <c r="AZ75" s="14"/>
      <c r="BA75" s="15"/>
      <c r="BB75" s="14"/>
    </row>
    <row r="76" spans="1:54" ht="6" customHeight="1" x14ac:dyDescent="0.2">
      <c r="A76" s="304"/>
      <c r="B76" s="281"/>
      <c r="C76" s="307"/>
      <c r="D76" s="307"/>
      <c r="E76" s="307"/>
      <c r="F76" s="308"/>
      <c r="G76" s="15"/>
      <c r="H76" s="14"/>
      <c r="I76" s="15"/>
      <c r="J76" s="14"/>
      <c r="K76" s="15"/>
      <c r="L76" s="14"/>
      <c r="M76" s="15"/>
      <c r="N76" s="14"/>
      <c r="O76" s="15"/>
      <c r="P76" s="14"/>
      <c r="Q76" s="15"/>
      <c r="R76" s="14"/>
      <c r="S76" s="15"/>
      <c r="T76" s="14"/>
      <c r="U76" s="15"/>
      <c r="V76" s="14"/>
      <c r="W76" s="17"/>
      <c r="X76" s="16"/>
      <c r="Y76" s="17"/>
      <c r="Z76" s="16"/>
      <c r="AA76" s="15"/>
      <c r="AB76" s="14"/>
      <c r="AC76" s="15"/>
      <c r="AD76" s="19"/>
      <c r="AE76" s="18"/>
      <c r="AF76" s="14"/>
      <c r="AG76" s="15"/>
      <c r="AH76" s="14"/>
      <c r="AI76" s="15"/>
      <c r="AJ76" s="14"/>
      <c r="AK76" s="15"/>
      <c r="AL76" s="14"/>
      <c r="AM76" s="15"/>
      <c r="AN76" s="14"/>
      <c r="AO76" s="15"/>
      <c r="AP76" s="14"/>
      <c r="AQ76" s="17"/>
      <c r="AR76" s="16"/>
      <c r="AS76" s="15"/>
      <c r="AT76" s="14"/>
      <c r="AU76" s="15"/>
      <c r="AV76" s="14"/>
      <c r="AW76" s="15"/>
      <c r="AX76" s="14"/>
      <c r="AY76" s="15"/>
      <c r="AZ76" s="14"/>
      <c r="BA76" s="15"/>
      <c r="BB76" s="14"/>
    </row>
    <row r="77" spans="1:54" ht="6" customHeight="1" x14ac:dyDescent="0.2">
      <c r="A77" s="304"/>
      <c r="B77" s="311" t="s">
        <v>69</v>
      </c>
      <c r="C77" s="312"/>
      <c r="D77" s="312"/>
      <c r="E77" s="312"/>
      <c r="F77" s="313"/>
      <c r="G77" s="21"/>
      <c r="H77" s="20"/>
      <c r="I77" s="21"/>
      <c r="J77" s="20"/>
      <c r="K77" s="21"/>
      <c r="L77" s="20"/>
      <c r="M77" s="21"/>
      <c r="N77" s="20"/>
      <c r="O77" s="21"/>
      <c r="P77" s="20"/>
      <c r="Q77" s="21"/>
      <c r="R77" s="20"/>
      <c r="S77" s="21"/>
      <c r="T77" s="20"/>
      <c r="U77" s="21"/>
      <c r="V77" s="20"/>
      <c r="W77" s="23"/>
      <c r="X77" s="22"/>
      <c r="Y77" s="23"/>
      <c r="Z77" s="22"/>
      <c r="AA77" s="21"/>
      <c r="AB77" s="20"/>
      <c r="AC77" s="21"/>
      <c r="AD77" s="25"/>
      <c r="AE77" s="24"/>
      <c r="AF77" s="20"/>
      <c r="AG77" s="21"/>
      <c r="AH77" s="20"/>
      <c r="AI77" s="21"/>
      <c r="AJ77" s="20"/>
      <c r="AK77" s="23"/>
      <c r="AL77" s="22"/>
      <c r="AM77" s="23"/>
      <c r="AN77" s="22"/>
      <c r="AO77" s="23"/>
      <c r="AP77" s="22"/>
      <c r="AQ77" s="23"/>
      <c r="AR77" s="22"/>
      <c r="AS77" s="23"/>
      <c r="AT77" s="22"/>
      <c r="AU77" s="23"/>
      <c r="AV77" s="22"/>
      <c r="AW77" s="21"/>
      <c r="AX77" s="20"/>
      <c r="AY77" s="21"/>
      <c r="AZ77" s="20"/>
      <c r="BA77" s="21"/>
      <c r="BB77" s="20"/>
    </row>
    <row r="78" spans="1:54" ht="6" customHeight="1" x14ac:dyDescent="0.2">
      <c r="A78" s="304"/>
      <c r="B78" s="314"/>
      <c r="C78" s="315"/>
      <c r="D78" s="315"/>
      <c r="E78" s="315"/>
      <c r="F78" s="316"/>
      <c r="G78" s="15"/>
      <c r="H78" s="14"/>
      <c r="I78" s="15"/>
      <c r="J78" s="14"/>
      <c r="K78" s="15"/>
      <c r="L78" s="14"/>
      <c r="M78" s="15"/>
      <c r="N78" s="14"/>
      <c r="O78" s="15"/>
      <c r="P78" s="14"/>
      <c r="Q78" s="15"/>
      <c r="R78" s="14"/>
      <c r="S78" s="15"/>
      <c r="T78" s="14"/>
      <c r="U78" s="15"/>
      <c r="V78" s="14"/>
      <c r="W78" s="17"/>
      <c r="X78" s="16"/>
      <c r="Y78" s="17"/>
      <c r="Z78" s="16"/>
      <c r="AA78" s="15"/>
      <c r="AB78" s="14"/>
      <c r="AC78" s="15"/>
      <c r="AD78" s="19"/>
      <c r="AE78" s="18"/>
      <c r="AF78" s="14"/>
      <c r="AG78" s="15"/>
      <c r="AH78" s="14"/>
      <c r="AI78" s="15"/>
      <c r="AJ78" s="14"/>
      <c r="AK78" s="17"/>
      <c r="AL78" s="16"/>
      <c r="AM78" s="17"/>
      <c r="AN78" s="16"/>
      <c r="AO78" s="17"/>
      <c r="AP78" s="16"/>
      <c r="AQ78" s="17"/>
      <c r="AR78" s="16"/>
      <c r="AS78" s="17"/>
      <c r="AT78" s="16"/>
      <c r="AU78" s="17"/>
      <c r="AV78" s="16"/>
      <c r="AW78" s="15"/>
      <c r="AX78" s="14"/>
      <c r="AY78" s="15"/>
      <c r="AZ78" s="14"/>
      <c r="BA78" s="15"/>
      <c r="BB78" s="14"/>
    </row>
    <row r="79" spans="1:54" ht="6" customHeight="1" x14ac:dyDescent="0.2">
      <c r="A79" s="304"/>
      <c r="B79" s="314"/>
      <c r="C79" s="315"/>
      <c r="D79" s="315"/>
      <c r="E79" s="315"/>
      <c r="F79" s="316"/>
      <c r="G79" s="15"/>
      <c r="H79" s="14"/>
      <c r="I79" s="15"/>
      <c r="J79" s="14"/>
      <c r="K79" s="15"/>
      <c r="L79" s="14"/>
      <c r="M79" s="15"/>
      <c r="N79" s="14"/>
      <c r="O79" s="15"/>
      <c r="P79" s="14"/>
      <c r="Q79" s="15"/>
      <c r="R79" s="14"/>
      <c r="S79" s="15"/>
      <c r="T79" s="14"/>
      <c r="U79" s="15"/>
      <c r="V79" s="14"/>
      <c r="W79" s="17"/>
      <c r="X79" s="16"/>
      <c r="Y79" s="17"/>
      <c r="Z79" s="16"/>
      <c r="AA79" s="15"/>
      <c r="AB79" s="14"/>
      <c r="AC79" s="15"/>
      <c r="AD79" s="19"/>
      <c r="AE79" s="18"/>
      <c r="AF79" s="14"/>
      <c r="AG79" s="15"/>
      <c r="AH79" s="14"/>
      <c r="AI79" s="15"/>
      <c r="AJ79" s="14"/>
      <c r="AK79" s="17"/>
      <c r="AL79" s="16"/>
      <c r="AM79" s="17"/>
      <c r="AN79" s="16"/>
      <c r="AO79" s="17"/>
      <c r="AP79" s="16"/>
      <c r="AQ79" s="17"/>
      <c r="AR79" s="16"/>
      <c r="AS79" s="17"/>
      <c r="AT79" s="16"/>
      <c r="AU79" s="17"/>
      <c r="AV79" s="16"/>
      <c r="AW79" s="15"/>
      <c r="AX79" s="14"/>
      <c r="AY79" s="15"/>
      <c r="AZ79" s="14"/>
      <c r="BA79" s="15"/>
      <c r="BB79" s="14"/>
    </row>
    <row r="80" spans="1:54" ht="6" customHeight="1" x14ac:dyDescent="0.2">
      <c r="A80" s="304"/>
      <c r="B80" s="314"/>
      <c r="C80" s="315"/>
      <c r="D80" s="315"/>
      <c r="E80" s="315"/>
      <c r="F80" s="316"/>
      <c r="G80" s="15"/>
      <c r="H80" s="14"/>
      <c r="I80" s="15"/>
      <c r="J80" s="14"/>
      <c r="K80" s="15"/>
      <c r="L80" s="14"/>
      <c r="M80" s="15"/>
      <c r="N80" s="14"/>
      <c r="O80" s="15"/>
      <c r="P80" s="14"/>
      <c r="Q80" s="15"/>
      <c r="R80" s="14"/>
      <c r="S80" s="15"/>
      <c r="T80" s="14"/>
      <c r="U80" s="15"/>
      <c r="V80" s="14"/>
      <c r="W80" s="17"/>
      <c r="X80" s="16"/>
      <c r="Y80" s="17"/>
      <c r="Z80" s="16"/>
      <c r="AA80" s="15"/>
      <c r="AB80" s="14"/>
      <c r="AC80" s="15"/>
      <c r="AD80" s="19"/>
      <c r="AE80" s="18"/>
      <c r="AF80" s="14"/>
      <c r="AG80" s="15"/>
      <c r="AH80" s="14"/>
      <c r="AI80" s="15"/>
      <c r="AJ80" s="14"/>
      <c r="AK80" s="15"/>
      <c r="AL80" s="16"/>
      <c r="AM80" s="17"/>
      <c r="AN80" s="16"/>
      <c r="AO80" s="17"/>
      <c r="AP80" s="16"/>
      <c r="AQ80" s="17"/>
      <c r="AR80" s="16"/>
      <c r="AS80" s="17"/>
      <c r="AT80" s="16"/>
      <c r="AU80" s="17"/>
      <c r="AV80" s="16"/>
      <c r="AW80" s="15"/>
      <c r="AX80" s="14"/>
      <c r="AY80" s="15"/>
      <c r="AZ80" s="14"/>
      <c r="BA80" s="15"/>
      <c r="BB80" s="14"/>
    </row>
    <row r="81" spans="1:54" ht="6" customHeight="1" x14ac:dyDescent="0.2">
      <c r="A81" s="304"/>
      <c r="B81" s="314"/>
      <c r="C81" s="315"/>
      <c r="D81" s="315"/>
      <c r="E81" s="315"/>
      <c r="F81" s="316"/>
      <c r="G81" s="15"/>
      <c r="H81" s="14"/>
      <c r="I81" s="15"/>
      <c r="J81" s="14"/>
      <c r="K81" s="15"/>
      <c r="L81" s="14"/>
      <c r="M81" s="15"/>
      <c r="N81" s="14"/>
      <c r="O81" s="15"/>
      <c r="P81" s="14"/>
      <c r="Q81" s="15"/>
      <c r="R81" s="14"/>
      <c r="S81" s="15"/>
      <c r="T81" s="14"/>
      <c r="U81" s="15"/>
      <c r="V81" s="14"/>
      <c r="W81" s="17"/>
      <c r="X81" s="16"/>
      <c r="Y81" s="17"/>
      <c r="Z81" s="16"/>
      <c r="AA81" s="15"/>
      <c r="AB81" s="14"/>
      <c r="AC81" s="15"/>
      <c r="AD81" s="19"/>
      <c r="AE81" s="18"/>
      <c r="AF81" s="16"/>
      <c r="AG81" s="17"/>
      <c r="AH81" s="16"/>
      <c r="AI81" s="17"/>
      <c r="AJ81" s="16"/>
      <c r="AK81" s="17"/>
      <c r="AL81" s="16"/>
      <c r="AM81" s="17"/>
      <c r="AN81" s="16"/>
      <c r="AO81" s="17"/>
      <c r="AP81" s="16"/>
      <c r="AQ81" s="17"/>
      <c r="AR81" s="16"/>
      <c r="AS81" s="17"/>
      <c r="AT81" s="16"/>
      <c r="AU81" s="17"/>
      <c r="AV81" s="16"/>
      <c r="AW81" s="15"/>
      <c r="AX81" s="14"/>
      <c r="AY81" s="15"/>
      <c r="AZ81" s="14"/>
      <c r="BA81" s="15"/>
      <c r="BB81" s="14"/>
    </row>
    <row r="82" spans="1:54" ht="6" customHeight="1" x14ac:dyDescent="0.2">
      <c r="A82" s="304"/>
      <c r="B82" s="314"/>
      <c r="C82" s="315"/>
      <c r="D82" s="315"/>
      <c r="E82" s="315"/>
      <c r="F82" s="316"/>
      <c r="G82" s="15"/>
      <c r="H82" s="14"/>
      <c r="I82" s="15"/>
      <c r="J82" s="14"/>
      <c r="K82" s="15"/>
      <c r="L82" s="14"/>
      <c r="M82" s="15"/>
      <c r="N82" s="14"/>
      <c r="O82" s="15"/>
      <c r="P82" s="14"/>
      <c r="Q82" s="15"/>
      <c r="R82" s="14"/>
      <c r="S82" s="15"/>
      <c r="T82" s="14"/>
      <c r="U82" s="15"/>
      <c r="V82" s="14"/>
      <c r="W82" s="17"/>
      <c r="X82" s="16"/>
      <c r="Y82" s="17"/>
      <c r="Z82" s="16"/>
      <c r="AA82" s="15"/>
      <c r="AB82" s="14"/>
      <c r="AC82" s="15"/>
      <c r="AD82" s="19"/>
      <c r="AE82" s="18"/>
      <c r="AF82" s="14"/>
      <c r="AG82" s="15"/>
      <c r="AH82" s="14"/>
      <c r="AI82" s="15"/>
      <c r="AJ82" s="14"/>
      <c r="AK82" s="15"/>
      <c r="AL82" s="14"/>
      <c r="AM82" s="15"/>
      <c r="AN82" s="14"/>
      <c r="AO82" s="15"/>
      <c r="AP82" s="14"/>
      <c r="AQ82" s="17"/>
      <c r="AR82" s="16"/>
      <c r="AS82" s="15"/>
      <c r="AT82" s="14"/>
      <c r="AU82" s="15"/>
      <c r="AV82" s="14"/>
      <c r="AW82" s="15"/>
      <c r="AX82" s="14"/>
      <c r="AY82" s="15"/>
      <c r="AZ82" s="14"/>
      <c r="BA82" s="15"/>
      <c r="BB82" s="14"/>
    </row>
    <row r="83" spans="1:54" ht="6" customHeight="1" x14ac:dyDescent="0.2">
      <c r="A83" s="304"/>
      <c r="B83" s="314"/>
      <c r="C83" s="315"/>
      <c r="D83" s="315"/>
      <c r="E83" s="315"/>
      <c r="F83" s="316"/>
      <c r="G83" s="9"/>
      <c r="H83" s="8"/>
      <c r="I83" s="9"/>
      <c r="J83" s="8"/>
      <c r="K83" s="9"/>
      <c r="L83" s="8"/>
      <c r="M83" s="9"/>
      <c r="N83" s="8"/>
      <c r="O83" s="9"/>
      <c r="P83" s="8"/>
      <c r="Q83" s="9"/>
      <c r="R83" s="8"/>
      <c r="S83" s="9"/>
      <c r="T83" s="8"/>
      <c r="U83" s="9"/>
      <c r="V83" s="8"/>
      <c r="W83" s="11"/>
      <c r="X83" s="10"/>
      <c r="Y83" s="11"/>
      <c r="Z83" s="10"/>
      <c r="AA83" s="9"/>
      <c r="AB83" s="8"/>
      <c r="AC83" s="9"/>
      <c r="AD83" s="13"/>
      <c r="AE83" s="12"/>
      <c r="AF83" s="8"/>
      <c r="AG83" s="9"/>
      <c r="AH83" s="8"/>
      <c r="AI83" s="9"/>
      <c r="AJ83" s="8"/>
      <c r="AK83" s="9"/>
      <c r="AL83" s="8"/>
      <c r="AM83" s="9"/>
      <c r="AN83" s="8"/>
      <c r="AO83" s="9"/>
      <c r="AP83" s="8"/>
      <c r="AQ83" s="11"/>
      <c r="AR83" s="10"/>
      <c r="AS83" s="9"/>
      <c r="AT83" s="8"/>
      <c r="AU83" s="9"/>
      <c r="AV83" s="8"/>
      <c r="AW83" s="9"/>
      <c r="AX83" s="8"/>
      <c r="AY83" s="9"/>
      <c r="AZ83" s="8"/>
      <c r="BA83" s="9"/>
      <c r="BB83" s="8"/>
    </row>
    <row r="84" spans="1:54" ht="6" customHeight="1" x14ac:dyDescent="0.2">
      <c r="A84" s="320" t="s">
        <v>68</v>
      </c>
      <c r="B84" s="321"/>
      <c r="C84" s="321"/>
      <c r="D84" s="321"/>
      <c r="E84" s="321"/>
      <c r="F84" s="322"/>
      <c r="G84" s="329">
        <v>0</v>
      </c>
      <c r="H84" s="330"/>
      <c r="I84" s="329">
        <v>0</v>
      </c>
      <c r="J84" s="330"/>
      <c r="K84" s="329">
        <v>0</v>
      </c>
      <c r="L84" s="330"/>
      <c r="M84" s="329">
        <v>0</v>
      </c>
      <c r="N84" s="330"/>
      <c r="O84" s="329">
        <v>0</v>
      </c>
      <c r="P84" s="330"/>
      <c r="Q84" s="329">
        <v>0</v>
      </c>
      <c r="R84" s="330"/>
      <c r="S84" s="329">
        <v>0</v>
      </c>
      <c r="T84" s="330"/>
      <c r="U84" s="329">
        <v>0</v>
      </c>
      <c r="V84" s="330"/>
      <c r="W84" s="329">
        <v>0</v>
      </c>
      <c r="X84" s="330"/>
      <c r="Y84" s="329">
        <v>0</v>
      </c>
      <c r="Z84" s="330"/>
      <c r="AA84" s="329">
        <v>0</v>
      </c>
      <c r="AB84" s="330"/>
      <c r="AC84" s="329">
        <v>0</v>
      </c>
      <c r="AD84" s="335"/>
      <c r="AE84" s="336">
        <v>0</v>
      </c>
      <c r="AF84" s="330"/>
      <c r="AG84" s="329">
        <v>0</v>
      </c>
      <c r="AH84" s="330"/>
      <c r="AI84" s="329">
        <v>0</v>
      </c>
      <c r="AJ84" s="330"/>
      <c r="AK84" s="329">
        <v>0</v>
      </c>
      <c r="AL84" s="330"/>
      <c r="AM84" s="329">
        <v>0</v>
      </c>
      <c r="AN84" s="330"/>
      <c r="AO84" s="329">
        <v>0</v>
      </c>
      <c r="AP84" s="330"/>
      <c r="AQ84" s="329">
        <v>0</v>
      </c>
      <c r="AR84" s="330"/>
      <c r="AS84" s="329">
        <v>0</v>
      </c>
      <c r="AT84" s="330"/>
      <c r="AU84" s="329">
        <v>0</v>
      </c>
      <c r="AV84" s="330"/>
      <c r="AW84" s="329">
        <v>0</v>
      </c>
      <c r="AX84" s="330"/>
      <c r="AY84" s="329">
        <v>0</v>
      </c>
      <c r="AZ84" s="330"/>
      <c r="BA84" s="329">
        <v>0</v>
      </c>
      <c r="BB84" s="330"/>
    </row>
    <row r="85" spans="1:54" ht="6" customHeight="1" x14ac:dyDescent="0.2">
      <c r="A85" s="323"/>
      <c r="B85" s="324"/>
      <c r="C85" s="324"/>
      <c r="D85" s="324"/>
      <c r="E85" s="324"/>
      <c r="F85" s="325"/>
      <c r="G85" s="329"/>
      <c r="H85" s="330"/>
      <c r="I85" s="329"/>
      <c r="J85" s="330"/>
      <c r="K85" s="329"/>
      <c r="L85" s="330"/>
      <c r="M85" s="329"/>
      <c r="N85" s="330"/>
      <c r="O85" s="329"/>
      <c r="P85" s="330"/>
      <c r="Q85" s="329"/>
      <c r="R85" s="330"/>
      <c r="S85" s="329"/>
      <c r="T85" s="330"/>
      <c r="U85" s="329"/>
      <c r="V85" s="330"/>
      <c r="W85" s="329"/>
      <c r="X85" s="330"/>
      <c r="Y85" s="329"/>
      <c r="Z85" s="330"/>
      <c r="AA85" s="329"/>
      <c r="AB85" s="330"/>
      <c r="AC85" s="329"/>
      <c r="AD85" s="335"/>
      <c r="AE85" s="336"/>
      <c r="AF85" s="330"/>
      <c r="AG85" s="329"/>
      <c r="AH85" s="330"/>
      <c r="AI85" s="329"/>
      <c r="AJ85" s="330"/>
      <c r="AK85" s="329"/>
      <c r="AL85" s="330"/>
      <c r="AM85" s="329"/>
      <c r="AN85" s="330"/>
      <c r="AO85" s="329"/>
      <c r="AP85" s="330"/>
      <c r="AQ85" s="329"/>
      <c r="AR85" s="330"/>
      <c r="AS85" s="329"/>
      <c r="AT85" s="330"/>
      <c r="AU85" s="329"/>
      <c r="AV85" s="330"/>
      <c r="AW85" s="329"/>
      <c r="AX85" s="330"/>
      <c r="AY85" s="329"/>
      <c r="AZ85" s="330"/>
      <c r="BA85" s="329"/>
      <c r="BB85" s="330"/>
    </row>
    <row r="86" spans="1:54" ht="6" customHeight="1" x14ac:dyDescent="0.2">
      <c r="A86" s="323"/>
      <c r="B86" s="324"/>
      <c r="C86" s="324"/>
      <c r="D86" s="324"/>
      <c r="E86" s="324"/>
      <c r="F86" s="325"/>
      <c r="G86" s="329"/>
      <c r="H86" s="330"/>
      <c r="I86" s="329"/>
      <c r="J86" s="330"/>
      <c r="K86" s="329"/>
      <c r="L86" s="330"/>
      <c r="M86" s="329"/>
      <c r="N86" s="330"/>
      <c r="O86" s="329"/>
      <c r="P86" s="330"/>
      <c r="Q86" s="329"/>
      <c r="R86" s="330"/>
      <c r="S86" s="329"/>
      <c r="T86" s="330"/>
      <c r="U86" s="329"/>
      <c r="V86" s="330"/>
      <c r="W86" s="329"/>
      <c r="X86" s="330"/>
      <c r="Y86" s="329"/>
      <c r="Z86" s="330"/>
      <c r="AA86" s="329"/>
      <c r="AB86" s="330"/>
      <c r="AC86" s="329"/>
      <c r="AD86" s="335"/>
      <c r="AE86" s="336"/>
      <c r="AF86" s="330"/>
      <c r="AG86" s="329"/>
      <c r="AH86" s="330"/>
      <c r="AI86" s="329"/>
      <c r="AJ86" s="330"/>
      <c r="AK86" s="329"/>
      <c r="AL86" s="330"/>
      <c r="AM86" s="329"/>
      <c r="AN86" s="330"/>
      <c r="AO86" s="329"/>
      <c r="AP86" s="330"/>
      <c r="AQ86" s="329"/>
      <c r="AR86" s="330"/>
      <c r="AS86" s="329"/>
      <c r="AT86" s="330"/>
      <c r="AU86" s="329"/>
      <c r="AV86" s="330"/>
      <c r="AW86" s="329"/>
      <c r="AX86" s="330"/>
      <c r="AY86" s="329"/>
      <c r="AZ86" s="330"/>
      <c r="BA86" s="329"/>
      <c r="BB86" s="330"/>
    </row>
    <row r="87" spans="1:54" ht="6" customHeight="1" x14ac:dyDescent="0.2">
      <c r="A87" s="323"/>
      <c r="B87" s="324"/>
      <c r="C87" s="324"/>
      <c r="D87" s="324"/>
      <c r="E87" s="324"/>
      <c r="F87" s="325"/>
      <c r="G87" s="331">
        <f>G84</f>
        <v>0</v>
      </c>
      <c r="H87" s="332"/>
      <c r="I87" s="331">
        <f>G87+I84</f>
        <v>0</v>
      </c>
      <c r="J87" s="332"/>
      <c r="K87" s="331">
        <f>I87+K84</f>
        <v>0</v>
      </c>
      <c r="L87" s="332"/>
      <c r="M87" s="331">
        <f>K87+M84</f>
        <v>0</v>
      </c>
      <c r="N87" s="332"/>
      <c r="O87" s="331">
        <f>M87+O84</f>
        <v>0</v>
      </c>
      <c r="P87" s="332"/>
      <c r="Q87" s="331">
        <f>O87+Q84</f>
        <v>0</v>
      </c>
      <c r="R87" s="332"/>
      <c r="S87" s="331">
        <f>Q87+S84</f>
        <v>0</v>
      </c>
      <c r="T87" s="332"/>
      <c r="U87" s="331">
        <f>S87+U84</f>
        <v>0</v>
      </c>
      <c r="V87" s="332"/>
      <c r="W87" s="331">
        <f>U87+W84</f>
        <v>0</v>
      </c>
      <c r="X87" s="332"/>
      <c r="Y87" s="331">
        <f>W87+Y84</f>
        <v>0</v>
      </c>
      <c r="Z87" s="332"/>
      <c r="AA87" s="331">
        <f>Y87+AA84</f>
        <v>0</v>
      </c>
      <c r="AB87" s="332"/>
      <c r="AC87" s="297">
        <f>AA87+AC84</f>
        <v>0</v>
      </c>
      <c r="AD87" s="298"/>
      <c r="AE87" s="337">
        <f>AC87+AE84</f>
        <v>0</v>
      </c>
      <c r="AF87" s="332"/>
      <c r="AG87" s="331">
        <f>AE87+AG84</f>
        <v>0</v>
      </c>
      <c r="AH87" s="332"/>
      <c r="AI87" s="331">
        <f>AG87+AI84</f>
        <v>0</v>
      </c>
      <c r="AJ87" s="332"/>
      <c r="AK87" s="331">
        <f>AI87+AK84</f>
        <v>0</v>
      </c>
      <c r="AL87" s="332"/>
      <c r="AM87" s="331">
        <f>AK87+AM84</f>
        <v>0</v>
      </c>
      <c r="AN87" s="332"/>
      <c r="AO87" s="331">
        <v>0</v>
      </c>
      <c r="AP87" s="332"/>
      <c r="AQ87" s="331">
        <v>0</v>
      </c>
      <c r="AR87" s="332"/>
      <c r="AS87" s="331">
        <v>0</v>
      </c>
      <c r="AT87" s="332"/>
      <c r="AU87" s="331">
        <v>0</v>
      </c>
      <c r="AV87" s="332"/>
      <c r="AW87" s="331">
        <v>0</v>
      </c>
      <c r="AX87" s="332"/>
      <c r="AY87" s="331">
        <v>0</v>
      </c>
      <c r="AZ87" s="332"/>
      <c r="BA87" s="331">
        <v>0</v>
      </c>
      <c r="BB87" s="332"/>
    </row>
    <row r="88" spans="1:54" ht="6" customHeight="1" x14ac:dyDescent="0.2">
      <c r="A88" s="323"/>
      <c r="B88" s="324"/>
      <c r="C88" s="324"/>
      <c r="D88" s="324"/>
      <c r="E88" s="324"/>
      <c r="F88" s="325"/>
      <c r="G88" s="329"/>
      <c r="H88" s="330"/>
      <c r="I88" s="329"/>
      <c r="J88" s="330"/>
      <c r="K88" s="329"/>
      <c r="L88" s="330"/>
      <c r="M88" s="329"/>
      <c r="N88" s="330"/>
      <c r="O88" s="329"/>
      <c r="P88" s="330"/>
      <c r="Q88" s="329"/>
      <c r="R88" s="330"/>
      <c r="S88" s="329"/>
      <c r="T88" s="330"/>
      <c r="U88" s="329"/>
      <c r="V88" s="330"/>
      <c r="W88" s="329"/>
      <c r="X88" s="330"/>
      <c r="Y88" s="329"/>
      <c r="Z88" s="330"/>
      <c r="AA88" s="329"/>
      <c r="AB88" s="330"/>
      <c r="AC88" s="299"/>
      <c r="AD88" s="300"/>
      <c r="AE88" s="336"/>
      <c r="AF88" s="330"/>
      <c r="AG88" s="329"/>
      <c r="AH88" s="330"/>
      <c r="AI88" s="329"/>
      <c r="AJ88" s="330"/>
      <c r="AK88" s="329"/>
      <c r="AL88" s="330"/>
      <c r="AM88" s="329"/>
      <c r="AN88" s="330"/>
      <c r="AO88" s="329"/>
      <c r="AP88" s="330"/>
      <c r="AQ88" s="329"/>
      <c r="AR88" s="330"/>
      <c r="AS88" s="329"/>
      <c r="AT88" s="330"/>
      <c r="AU88" s="329"/>
      <c r="AV88" s="330"/>
      <c r="AW88" s="329"/>
      <c r="AX88" s="330"/>
      <c r="AY88" s="329"/>
      <c r="AZ88" s="330"/>
      <c r="BA88" s="329"/>
      <c r="BB88" s="330"/>
    </row>
    <row r="89" spans="1:54" ht="6" customHeight="1" x14ac:dyDescent="0.2">
      <c r="A89" s="326"/>
      <c r="B89" s="327"/>
      <c r="C89" s="327"/>
      <c r="D89" s="327"/>
      <c r="E89" s="327"/>
      <c r="F89" s="328"/>
      <c r="G89" s="333"/>
      <c r="H89" s="334"/>
      <c r="I89" s="333"/>
      <c r="J89" s="334"/>
      <c r="K89" s="333"/>
      <c r="L89" s="334"/>
      <c r="M89" s="333"/>
      <c r="N89" s="334"/>
      <c r="O89" s="333"/>
      <c r="P89" s="334"/>
      <c r="Q89" s="333"/>
      <c r="R89" s="334"/>
      <c r="S89" s="333"/>
      <c r="T89" s="334"/>
      <c r="U89" s="333"/>
      <c r="V89" s="334"/>
      <c r="W89" s="333"/>
      <c r="X89" s="334"/>
      <c r="Y89" s="333"/>
      <c r="Z89" s="334"/>
      <c r="AA89" s="333"/>
      <c r="AB89" s="334"/>
      <c r="AC89" s="301"/>
      <c r="AD89" s="302"/>
      <c r="AE89" s="338"/>
      <c r="AF89" s="334"/>
      <c r="AG89" s="333"/>
      <c r="AH89" s="334"/>
      <c r="AI89" s="333"/>
      <c r="AJ89" s="334"/>
      <c r="AK89" s="333"/>
      <c r="AL89" s="334"/>
      <c r="AM89" s="333"/>
      <c r="AN89" s="334"/>
      <c r="AO89" s="333"/>
      <c r="AP89" s="334"/>
      <c r="AQ89" s="333"/>
      <c r="AR89" s="334"/>
      <c r="AS89" s="333"/>
      <c r="AT89" s="334"/>
      <c r="AU89" s="333"/>
      <c r="AV89" s="334"/>
      <c r="AW89" s="333"/>
      <c r="AX89" s="334"/>
      <c r="AY89" s="333"/>
      <c r="AZ89" s="334"/>
      <c r="BA89" s="333"/>
      <c r="BB89" s="334"/>
    </row>
  </sheetData>
  <mergeCells count="91">
    <mergeCell ref="AE87:AF89"/>
    <mergeCell ref="BA84:BB86"/>
    <mergeCell ref="AQ87:AR89"/>
    <mergeCell ref="AK87:AL89"/>
    <mergeCell ref="AM87:AN89"/>
    <mergeCell ref="BA87:BB89"/>
    <mergeCell ref="AS87:AT89"/>
    <mergeCell ref="AU87:AV89"/>
    <mergeCell ref="AW87:AX89"/>
    <mergeCell ref="AY87:AZ89"/>
    <mergeCell ref="AO87:AP89"/>
    <mergeCell ref="AO84:AP86"/>
    <mergeCell ref="AG87:AH89"/>
    <mergeCell ref="AG84:AH86"/>
    <mergeCell ref="AI84:AJ86"/>
    <mergeCell ref="AK84:AL86"/>
    <mergeCell ref="U87:V89"/>
    <mergeCell ref="W87:X89"/>
    <mergeCell ref="Y87:Z89"/>
    <mergeCell ref="AA87:AB89"/>
    <mergeCell ref="S87:T89"/>
    <mergeCell ref="AI87:AJ89"/>
    <mergeCell ref="AW84:AX86"/>
    <mergeCell ref="AY84:AZ86"/>
    <mergeCell ref="AQ84:AR86"/>
    <mergeCell ref="AS84:AT86"/>
    <mergeCell ref="AU84:AV86"/>
    <mergeCell ref="U84:V86"/>
    <mergeCell ref="W84:X86"/>
    <mergeCell ref="Y84:Z86"/>
    <mergeCell ref="AA84:AB86"/>
    <mergeCell ref="AM84:AN86"/>
    <mergeCell ref="AC84:AD86"/>
    <mergeCell ref="AE84:AF86"/>
    <mergeCell ref="G87:H89"/>
    <mergeCell ref="I87:J89"/>
    <mergeCell ref="K87:L89"/>
    <mergeCell ref="Q84:R86"/>
    <mergeCell ref="S84:T86"/>
    <mergeCell ref="M87:N89"/>
    <mergeCell ref="O87:P89"/>
    <mergeCell ref="Q87:R89"/>
    <mergeCell ref="M84:N86"/>
    <mergeCell ref="O84:P86"/>
    <mergeCell ref="AC87:AD89"/>
    <mergeCell ref="BA11:BB13"/>
    <mergeCell ref="A14:A83"/>
    <mergeCell ref="B14:F20"/>
    <mergeCell ref="B21:F27"/>
    <mergeCell ref="B28:F34"/>
    <mergeCell ref="B35:F41"/>
    <mergeCell ref="B42:F48"/>
    <mergeCell ref="B70:F76"/>
    <mergeCell ref="B77:F83"/>
    <mergeCell ref="A84:F89"/>
    <mergeCell ref="G84:H86"/>
    <mergeCell ref="I84:J86"/>
    <mergeCell ref="K84:L86"/>
    <mergeCell ref="B49:F62"/>
    <mergeCell ref="B63:F69"/>
    <mergeCell ref="AW11:AX13"/>
    <mergeCell ref="AY11:AZ13"/>
    <mergeCell ref="U11:V13"/>
    <mergeCell ref="W11:X13"/>
    <mergeCell ref="Y11:Z13"/>
    <mergeCell ref="AA11:AB13"/>
    <mergeCell ref="AC11:AD13"/>
    <mergeCell ref="AE11:AF13"/>
    <mergeCell ref="AO14:AP15"/>
    <mergeCell ref="AM11:AN13"/>
    <mergeCell ref="I11:J13"/>
    <mergeCell ref="K11:L13"/>
    <mergeCell ref="M11:N13"/>
    <mergeCell ref="O11:P13"/>
    <mergeCell ref="Q11:R13"/>
    <mergeCell ref="AM1:BB1"/>
    <mergeCell ref="A3:BB5"/>
    <mergeCell ref="A6:C7"/>
    <mergeCell ref="D6:AF7"/>
    <mergeCell ref="AI11:AJ13"/>
    <mergeCell ref="A8:F13"/>
    <mergeCell ref="G8:AD10"/>
    <mergeCell ref="AE8:BB10"/>
    <mergeCell ref="G11:H13"/>
    <mergeCell ref="AU11:AV13"/>
    <mergeCell ref="AO11:AP13"/>
    <mergeCell ref="AQ11:AR13"/>
    <mergeCell ref="AK11:AL13"/>
    <mergeCell ref="AS11:AT13"/>
    <mergeCell ref="S11:T13"/>
    <mergeCell ref="AG11:AH13"/>
  </mergeCells>
  <phoneticPr fontId="3"/>
  <pageMargins left="0.74803149606299213" right="0.74803149606299213" top="0.98425196850393704" bottom="0.98425196850393704" header="0.51181102362204722" footer="0.51181102362204722"/>
  <pageSetup paperSize="9" scale="85" orientation="landscape" blackAndWhite="1" horizont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9"/>
  <sheetViews>
    <sheetView zoomScale="85" zoomScaleNormal="85" workbookViewId="0">
      <selection activeCell="N68" sqref="N68"/>
    </sheetView>
  </sheetViews>
  <sheetFormatPr defaultColWidth="2.88671875" defaultRowHeight="12" customHeight="1" x14ac:dyDescent="0.2"/>
  <cols>
    <col min="1" max="16384" width="2.88671875" style="7"/>
  </cols>
  <sheetData>
    <row r="1" spans="1:54" ht="12" customHeight="1" x14ac:dyDescent="0.2">
      <c r="A1" s="43"/>
      <c r="AM1" s="264" t="s">
        <v>83</v>
      </c>
      <c r="AN1" s="264"/>
      <c r="AO1" s="264"/>
      <c r="AP1" s="264"/>
      <c r="AQ1" s="264"/>
      <c r="AR1" s="264"/>
      <c r="AS1" s="264"/>
      <c r="AT1" s="264"/>
      <c r="AU1" s="264"/>
      <c r="AV1" s="264"/>
      <c r="AW1" s="264"/>
      <c r="AX1" s="264"/>
      <c r="AY1" s="264"/>
      <c r="AZ1" s="264"/>
      <c r="BA1" s="264"/>
      <c r="BB1" s="264"/>
    </row>
    <row r="3" spans="1:54" ht="15.75" customHeight="1" x14ac:dyDescent="0.2">
      <c r="A3" s="265" t="s">
        <v>82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265"/>
      <c r="AE3" s="265"/>
      <c r="AF3" s="265"/>
      <c r="AG3" s="265"/>
      <c r="AH3" s="265"/>
      <c r="AI3" s="265"/>
      <c r="AJ3" s="265"/>
      <c r="AK3" s="265"/>
      <c r="AL3" s="265"/>
      <c r="AM3" s="265"/>
      <c r="AN3" s="265"/>
      <c r="AO3" s="265"/>
      <c r="AP3" s="265"/>
      <c r="AQ3" s="265"/>
      <c r="AR3" s="265"/>
      <c r="AS3" s="265"/>
      <c r="AT3" s="265"/>
      <c r="AU3" s="265"/>
      <c r="AV3" s="265"/>
      <c r="AW3" s="265"/>
      <c r="AX3" s="265"/>
      <c r="AY3" s="265"/>
      <c r="AZ3" s="265"/>
      <c r="BA3" s="265"/>
      <c r="BB3" s="265"/>
    </row>
    <row r="4" spans="1:54" ht="15.75" customHeight="1" x14ac:dyDescent="0.2">
      <c r="A4" s="265"/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  <c r="AE4" s="265"/>
      <c r="AF4" s="265"/>
      <c r="AG4" s="265"/>
      <c r="AH4" s="265"/>
      <c r="AI4" s="265"/>
      <c r="AJ4" s="265"/>
      <c r="AK4" s="265"/>
      <c r="AL4" s="265"/>
      <c r="AM4" s="265"/>
      <c r="AN4" s="265"/>
      <c r="AO4" s="265"/>
      <c r="AP4" s="265"/>
      <c r="AQ4" s="265"/>
      <c r="AR4" s="265"/>
      <c r="AS4" s="265"/>
      <c r="AT4" s="265"/>
      <c r="AU4" s="265"/>
      <c r="AV4" s="265"/>
      <c r="AW4" s="265"/>
      <c r="AX4" s="265"/>
      <c r="AY4" s="265"/>
      <c r="AZ4" s="265"/>
      <c r="BA4" s="265"/>
      <c r="BB4" s="265"/>
    </row>
    <row r="5" spans="1:54" ht="15.75" customHeight="1" x14ac:dyDescent="0.2">
      <c r="A5" s="265"/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  <c r="AD5" s="265"/>
      <c r="AE5" s="265"/>
      <c r="AF5" s="265"/>
      <c r="AG5" s="265"/>
      <c r="AH5" s="265"/>
      <c r="AI5" s="265"/>
      <c r="AJ5" s="265"/>
      <c r="AK5" s="265"/>
      <c r="AL5" s="265"/>
      <c r="AM5" s="265"/>
      <c r="AN5" s="265"/>
      <c r="AO5" s="265"/>
      <c r="AP5" s="265"/>
      <c r="AQ5" s="265"/>
      <c r="AR5" s="265"/>
      <c r="AS5" s="265"/>
      <c r="AT5" s="265"/>
      <c r="AU5" s="265"/>
      <c r="AV5" s="265"/>
      <c r="AW5" s="265"/>
      <c r="AX5" s="265"/>
      <c r="AY5" s="265"/>
      <c r="AZ5" s="265"/>
      <c r="BA5" s="265"/>
      <c r="BB5" s="265"/>
    </row>
    <row r="6" spans="1:54" ht="12" customHeight="1" x14ac:dyDescent="0.2">
      <c r="A6" s="266" t="s">
        <v>81</v>
      </c>
      <c r="B6" s="266"/>
      <c r="C6" s="266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  <c r="AD6" s="268"/>
      <c r="AE6" s="268"/>
      <c r="AF6" s="268"/>
      <c r="AG6" s="42"/>
      <c r="AH6" s="42"/>
    </row>
    <row r="7" spans="1:54" ht="12" customHeight="1" x14ac:dyDescent="0.2">
      <c r="A7" s="267"/>
      <c r="B7" s="267"/>
      <c r="C7" s="267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69"/>
      <c r="AA7" s="269"/>
      <c r="AB7" s="269"/>
      <c r="AC7" s="269"/>
      <c r="AD7" s="269"/>
      <c r="AE7" s="269"/>
      <c r="AF7" s="269"/>
      <c r="AG7" s="41"/>
      <c r="AH7" s="41"/>
    </row>
    <row r="8" spans="1:54" ht="6" customHeight="1" x14ac:dyDescent="0.2">
      <c r="A8" s="276"/>
      <c r="B8" s="277"/>
      <c r="C8" s="277"/>
      <c r="D8" s="277"/>
      <c r="E8" s="277"/>
      <c r="F8" s="277"/>
      <c r="G8" s="278" t="s">
        <v>86</v>
      </c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278"/>
      <c r="V8" s="278"/>
      <c r="W8" s="278"/>
      <c r="X8" s="278"/>
      <c r="Y8" s="278"/>
      <c r="Z8" s="278"/>
      <c r="AA8" s="278"/>
      <c r="AB8" s="278"/>
      <c r="AC8" s="278"/>
      <c r="AD8" s="279"/>
      <c r="AE8" s="284" t="s">
        <v>87</v>
      </c>
      <c r="AF8" s="278"/>
      <c r="AG8" s="278"/>
      <c r="AH8" s="278"/>
      <c r="AI8" s="278"/>
      <c r="AJ8" s="278"/>
      <c r="AK8" s="278"/>
      <c r="AL8" s="278"/>
      <c r="AM8" s="278"/>
      <c r="AN8" s="278"/>
      <c r="AO8" s="278"/>
      <c r="AP8" s="278"/>
      <c r="AQ8" s="278"/>
      <c r="AR8" s="278"/>
      <c r="AS8" s="278"/>
      <c r="AT8" s="278"/>
      <c r="AU8" s="278"/>
      <c r="AV8" s="278"/>
      <c r="AW8" s="278"/>
      <c r="AX8" s="278"/>
      <c r="AY8" s="278"/>
      <c r="AZ8" s="278"/>
      <c r="BA8" s="278"/>
      <c r="BB8" s="278"/>
    </row>
    <row r="9" spans="1:54" ht="6" customHeight="1" x14ac:dyDescent="0.2">
      <c r="A9" s="276"/>
      <c r="B9" s="277"/>
      <c r="C9" s="277"/>
      <c r="D9" s="277"/>
      <c r="E9" s="277"/>
      <c r="F9" s="277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280"/>
      <c r="U9" s="280"/>
      <c r="V9" s="280"/>
      <c r="W9" s="280"/>
      <c r="X9" s="280"/>
      <c r="Y9" s="280"/>
      <c r="Z9" s="280"/>
      <c r="AA9" s="280"/>
      <c r="AB9" s="280"/>
      <c r="AC9" s="280"/>
      <c r="AD9" s="281"/>
      <c r="AE9" s="285"/>
      <c r="AF9" s="280"/>
      <c r="AG9" s="280"/>
      <c r="AH9" s="280"/>
      <c r="AI9" s="280"/>
      <c r="AJ9" s="280"/>
      <c r="AK9" s="280"/>
      <c r="AL9" s="280"/>
      <c r="AM9" s="280"/>
      <c r="AN9" s="280"/>
      <c r="AO9" s="280"/>
      <c r="AP9" s="280"/>
      <c r="AQ9" s="280"/>
      <c r="AR9" s="280"/>
      <c r="AS9" s="280"/>
      <c r="AT9" s="280"/>
      <c r="AU9" s="280"/>
      <c r="AV9" s="280"/>
      <c r="AW9" s="280"/>
      <c r="AX9" s="280"/>
      <c r="AY9" s="280"/>
      <c r="AZ9" s="280"/>
      <c r="BA9" s="280"/>
      <c r="BB9" s="280"/>
    </row>
    <row r="10" spans="1:54" ht="6" customHeight="1" x14ac:dyDescent="0.2">
      <c r="A10" s="276"/>
      <c r="B10" s="277"/>
      <c r="C10" s="277"/>
      <c r="D10" s="277"/>
      <c r="E10" s="277"/>
      <c r="F10" s="277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  <c r="Z10" s="282"/>
      <c r="AA10" s="282"/>
      <c r="AB10" s="282"/>
      <c r="AC10" s="282"/>
      <c r="AD10" s="283"/>
      <c r="AE10" s="286"/>
      <c r="AF10" s="282"/>
      <c r="AG10" s="282"/>
      <c r="AH10" s="282"/>
      <c r="AI10" s="282"/>
      <c r="AJ10" s="282"/>
      <c r="AK10" s="282"/>
      <c r="AL10" s="282"/>
      <c r="AM10" s="282"/>
      <c r="AN10" s="282"/>
      <c r="AO10" s="282"/>
      <c r="AP10" s="282"/>
      <c r="AQ10" s="282"/>
      <c r="AR10" s="282"/>
      <c r="AS10" s="282"/>
      <c r="AT10" s="282"/>
      <c r="AU10" s="282"/>
      <c r="AV10" s="282"/>
      <c r="AW10" s="282"/>
      <c r="AX10" s="282"/>
      <c r="AY10" s="282"/>
      <c r="AZ10" s="282"/>
      <c r="BA10" s="282"/>
      <c r="BB10" s="282"/>
    </row>
    <row r="11" spans="1:54" ht="6" customHeight="1" x14ac:dyDescent="0.2">
      <c r="A11" s="276"/>
      <c r="B11" s="277"/>
      <c r="C11" s="277"/>
      <c r="D11" s="277"/>
      <c r="E11" s="277"/>
      <c r="F11" s="277"/>
      <c r="G11" s="270">
        <v>4</v>
      </c>
      <c r="H11" s="271"/>
      <c r="I11" s="270">
        <v>5</v>
      </c>
      <c r="J11" s="271"/>
      <c r="K11" s="270">
        <v>6</v>
      </c>
      <c r="L11" s="271"/>
      <c r="M11" s="270">
        <v>7</v>
      </c>
      <c r="N11" s="271"/>
      <c r="O11" s="270">
        <v>8</v>
      </c>
      <c r="P11" s="271"/>
      <c r="Q11" s="270">
        <v>9</v>
      </c>
      <c r="R11" s="271"/>
      <c r="S11" s="270">
        <v>10</v>
      </c>
      <c r="T11" s="271"/>
      <c r="U11" s="270">
        <v>11</v>
      </c>
      <c r="V11" s="271"/>
      <c r="W11" s="270">
        <v>12</v>
      </c>
      <c r="X11" s="271"/>
      <c r="Y11" s="270">
        <v>1</v>
      </c>
      <c r="Z11" s="271"/>
      <c r="AA11" s="270">
        <v>2</v>
      </c>
      <c r="AB11" s="271"/>
      <c r="AC11" s="270">
        <v>3</v>
      </c>
      <c r="AD11" s="291"/>
      <c r="AE11" s="294">
        <v>4</v>
      </c>
      <c r="AF11" s="271"/>
      <c r="AG11" s="270">
        <v>5</v>
      </c>
      <c r="AH11" s="271"/>
      <c r="AI11" s="270">
        <v>6</v>
      </c>
      <c r="AJ11" s="271"/>
      <c r="AK11" s="270">
        <v>7</v>
      </c>
      <c r="AL11" s="271"/>
      <c r="AM11" s="270">
        <v>8</v>
      </c>
      <c r="AN11" s="271"/>
      <c r="AO11" s="270">
        <v>9</v>
      </c>
      <c r="AP11" s="271"/>
      <c r="AQ11" s="270">
        <v>10</v>
      </c>
      <c r="AR11" s="271"/>
      <c r="AS11" s="270">
        <v>11</v>
      </c>
      <c r="AT11" s="271"/>
      <c r="AU11" s="270">
        <v>12</v>
      </c>
      <c r="AV11" s="271"/>
      <c r="AW11" s="270">
        <v>1</v>
      </c>
      <c r="AX11" s="271"/>
      <c r="AY11" s="270">
        <v>2</v>
      </c>
      <c r="AZ11" s="271"/>
      <c r="BA11" s="270">
        <v>3</v>
      </c>
      <c r="BB11" s="271"/>
    </row>
    <row r="12" spans="1:54" ht="6" customHeight="1" x14ac:dyDescent="0.2">
      <c r="A12" s="276"/>
      <c r="B12" s="277"/>
      <c r="C12" s="277"/>
      <c r="D12" s="277"/>
      <c r="E12" s="277"/>
      <c r="F12" s="277"/>
      <c r="G12" s="272"/>
      <c r="H12" s="273"/>
      <c r="I12" s="272"/>
      <c r="J12" s="273"/>
      <c r="K12" s="272"/>
      <c r="L12" s="273"/>
      <c r="M12" s="272"/>
      <c r="N12" s="273"/>
      <c r="O12" s="272"/>
      <c r="P12" s="273"/>
      <c r="Q12" s="272"/>
      <c r="R12" s="273"/>
      <c r="S12" s="272"/>
      <c r="T12" s="273"/>
      <c r="U12" s="272"/>
      <c r="V12" s="273"/>
      <c r="W12" s="272"/>
      <c r="X12" s="273"/>
      <c r="Y12" s="272"/>
      <c r="Z12" s="273"/>
      <c r="AA12" s="272"/>
      <c r="AB12" s="273"/>
      <c r="AC12" s="272"/>
      <c r="AD12" s="292"/>
      <c r="AE12" s="295"/>
      <c r="AF12" s="273"/>
      <c r="AG12" s="272"/>
      <c r="AH12" s="273"/>
      <c r="AI12" s="272"/>
      <c r="AJ12" s="273"/>
      <c r="AK12" s="272"/>
      <c r="AL12" s="273"/>
      <c r="AM12" s="272"/>
      <c r="AN12" s="273"/>
      <c r="AO12" s="272"/>
      <c r="AP12" s="273"/>
      <c r="AQ12" s="272"/>
      <c r="AR12" s="273"/>
      <c r="AS12" s="272"/>
      <c r="AT12" s="273"/>
      <c r="AU12" s="272"/>
      <c r="AV12" s="273"/>
      <c r="AW12" s="272"/>
      <c r="AX12" s="273"/>
      <c r="AY12" s="272"/>
      <c r="AZ12" s="273"/>
      <c r="BA12" s="272"/>
      <c r="BB12" s="273"/>
    </row>
    <row r="13" spans="1:54" ht="6" customHeight="1" x14ac:dyDescent="0.2">
      <c r="A13" s="276"/>
      <c r="B13" s="277"/>
      <c r="C13" s="277"/>
      <c r="D13" s="277"/>
      <c r="E13" s="277"/>
      <c r="F13" s="277"/>
      <c r="G13" s="274"/>
      <c r="H13" s="275"/>
      <c r="I13" s="274"/>
      <c r="J13" s="275"/>
      <c r="K13" s="274"/>
      <c r="L13" s="275"/>
      <c r="M13" s="274"/>
      <c r="N13" s="275"/>
      <c r="O13" s="274"/>
      <c r="P13" s="275"/>
      <c r="Q13" s="274"/>
      <c r="R13" s="275"/>
      <c r="S13" s="274"/>
      <c r="T13" s="275"/>
      <c r="U13" s="274"/>
      <c r="V13" s="275"/>
      <c r="W13" s="274"/>
      <c r="X13" s="275"/>
      <c r="Y13" s="274"/>
      <c r="Z13" s="275"/>
      <c r="AA13" s="274"/>
      <c r="AB13" s="275"/>
      <c r="AC13" s="274"/>
      <c r="AD13" s="293"/>
      <c r="AE13" s="296"/>
      <c r="AF13" s="275"/>
      <c r="AG13" s="274"/>
      <c r="AH13" s="275"/>
      <c r="AI13" s="274"/>
      <c r="AJ13" s="275"/>
      <c r="AK13" s="274"/>
      <c r="AL13" s="275"/>
      <c r="AM13" s="274"/>
      <c r="AN13" s="275"/>
      <c r="AO13" s="274"/>
      <c r="AP13" s="275"/>
      <c r="AQ13" s="274"/>
      <c r="AR13" s="275"/>
      <c r="AS13" s="274"/>
      <c r="AT13" s="275"/>
      <c r="AU13" s="274"/>
      <c r="AV13" s="275"/>
      <c r="AW13" s="274"/>
      <c r="AX13" s="275"/>
      <c r="AY13" s="274"/>
      <c r="AZ13" s="275"/>
      <c r="BA13" s="274"/>
      <c r="BB13" s="275"/>
    </row>
    <row r="14" spans="1:54" ht="6" customHeight="1" x14ac:dyDescent="0.2">
      <c r="A14" s="303" t="s">
        <v>78</v>
      </c>
      <c r="B14" s="279" t="s">
        <v>77</v>
      </c>
      <c r="C14" s="305"/>
      <c r="D14" s="305"/>
      <c r="E14" s="305"/>
      <c r="F14" s="306"/>
      <c r="G14" s="21"/>
      <c r="H14" s="20"/>
      <c r="I14" s="21"/>
      <c r="J14" s="20"/>
      <c r="K14" s="21"/>
      <c r="L14" s="20"/>
      <c r="M14" s="21"/>
      <c r="N14" s="20"/>
      <c r="O14" s="21"/>
      <c r="P14" s="20"/>
      <c r="Q14" s="21"/>
      <c r="R14" s="20"/>
      <c r="S14" s="21"/>
      <c r="T14" s="20"/>
      <c r="U14" s="21"/>
      <c r="V14" s="20"/>
      <c r="W14" s="53"/>
      <c r="X14" s="20"/>
      <c r="Y14" s="21"/>
      <c r="Z14" s="20"/>
      <c r="AA14" s="21"/>
      <c r="AB14" s="20"/>
      <c r="AC14" s="21"/>
      <c r="AD14" s="25"/>
      <c r="AE14" s="24"/>
      <c r="AF14" s="20"/>
      <c r="AG14" s="287" t="s">
        <v>84</v>
      </c>
      <c r="AH14" s="288"/>
      <c r="AI14" s="21"/>
      <c r="AJ14" s="20"/>
      <c r="AK14" s="21"/>
      <c r="AL14" s="20"/>
      <c r="AM14" s="21"/>
      <c r="AN14" s="20"/>
      <c r="AO14" s="287"/>
      <c r="AP14" s="288"/>
      <c r="AQ14" s="23"/>
      <c r="AR14" s="22"/>
      <c r="AS14" s="21"/>
      <c r="AT14" s="20"/>
      <c r="AU14" s="21"/>
      <c r="AV14" s="20"/>
      <c r="AW14" s="21"/>
      <c r="AX14" s="20"/>
      <c r="AY14" s="40"/>
      <c r="AZ14" s="20"/>
      <c r="BA14" s="21"/>
      <c r="BB14" s="20"/>
    </row>
    <row r="15" spans="1:54" ht="6" customHeight="1" x14ac:dyDescent="0.2">
      <c r="A15" s="304"/>
      <c r="B15" s="281"/>
      <c r="C15" s="307"/>
      <c r="D15" s="307"/>
      <c r="E15" s="307"/>
      <c r="F15" s="308"/>
      <c r="G15" s="15"/>
      <c r="H15" s="14"/>
      <c r="I15" s="15"/>
      <c r="J15" s="14"/>
      <c r="K15" s="15"/>
      <c r="L15" s="14"/>
      <c r="M15" s="15"/>
      <c r="N15" s="14"/>
      <c r="O15" s="15"/>
      <c r="P15" s="14"/>
      <c r="Q15" s="15"/>
      <c r="R15" s="14"/>
      <c r="S15" s="15"/>
      <c r="T15" s="14"/>
      <c r="U15" s="15"/>
      <c r="V15" s="19"/>
      <c r="W15" s="15"/>
      <c r="X15" s="14"/>
      <c r="Y15" s="15"/>
      <c r="Z15" s="14"/>
      <c r="AA15" s="15"/>
      <c r="AB15" s="14"/>
      <c r="AC15" s="15"/>
      <c r="AD15" s="19"/>
      <c r="AE15" s="18"/>
      <c r="AF15" s="14"/>
      <c r="AG15" s="289"/>
      <c r="AH15" s="290"/>
      <c r="AI15" s="15"/>
      <c r="AJ15" s="14"/>
      <c r="AK15" s="15"/>
      <c r="AL15" s="14"/>
      <c r="AM15" s="15"/>
      <c r="AN15" s="14"/>
      <c r="AO15" s="289"/>
      <c r="AP15" s="290"/>
      <c r="AQ15" s="17"/>
      <c r="AR15" s="16"/>
      <c r="AS15" s="15"/>
      <c r="AT15" s="14"/>
      <c r="AU15" s="15"/>
      <c r="AV15" s="14"/>
      <c r="AW15" s="15"/>
      <c r="AX15" s="14"/>
      <c r="AY15" s="39"/>
      <c r="AZ15" s="14"/>
      <c r="BA15" s="15"/>
      <c r="BB15" s="14"/>
    </row>
    <row r="16" spans="1:54" ht="6" customHeight="1" x14ac:dyDescent="0.2">
      <c r="A16" s="304"/>
      <c r="B16" s="281"/>
      <c r="C16" s="307"/>
      <c r="D16" s="307"/>
      <c r="E16" s="307"/>
      <c r="F16" s="308"/>
      <c r="G16" s="15"/>
      <c r="H16" s="14"/>
      <c r="I16" s="15"/>
      <c r="J16" s="14"/>
      <c r="K16" s="15"/>
      <c r="L16" s="14"/>
      <c r="M16" s="15"/>
      <c r="N16" s="14"/>
      <c r="O16" s="15"/>
      <c r="P16" s="14"/>
      <c r="Q16" s="15"/>
      <c r="R16" s="14"/>
      <c r="S16" s="15"/>
      <c r="T16" s="14"/>
      <c r="U16" s="15"/>
      <c r="V16" s="19"/>
      <c r="W16" s="15"/>
      <c r="X16" s="14"/>
      <c r="Y16" s="15"/>
      <c r="Z16" s="14"/>
      <c r="AA16" s="15"/>
      <c r="AB16" s="14"/>
      <c r="AC16" s="15"/>
      <c r="AD16" s="19"/>
      <c r="AE16" s="18"/>
      <c r="AF16" s="14"/>
      <c r="AG16" s="15"/>
      <c r="AH16" s="14"/>
      <c r="AI16" s="15"/>
      <c r="AJ16" s="14"/>
      <c r="AK16" s="15"/>
      <c r="AL16" s="14"/>
      <c r="AM16" s="15"/>
      <c r="AN16" s="14"/>
      <c r="AO16" s="15"/>
      <c r="AP16" s="14"/>
      <c r="AQ16" s="17"/>
      <c r="AR16" s="16"/>
      <c r="AS16" s="15"/>
      <c r="AT16" s="14"/>
      <c r="AU16" s="15"/>
      <c r="AV16" s="14"/>
      <c r="AW16" s="15"/>
      <c r="AX16" s="14"/>
      <c r="AY16" s="38"/>
      <c r="AZ16" s="14"/>
      <c r="BA16" s="15"/>
      <c r="BB16" s="14"/>
    </row>
    <row r="17" spans="1:54" ht="6" customHeight="1" x14ac:dyDescent="0.2">
      <c r="A17" s="304"/>
      <c r="B17" s="281"/>
      <c r="C17" s="307"/>
      <c r="D17" s="307"/>
      <c r="E17" s="307"/>
      <c r="F17" s="308"/>
      <c r="G17" s="15"/>
      <c r="H17" s="14"/>
      <c r="I17" s="15"/>
      <c r="J17" s="14"/>
      <c r="K17" s="15"/>
      <c r="L17" s="14"/>
      <c r="M17" s="15"/>
      <c r="N17" s="14"/>
      <c r="O17" s="15"/>
      <c r="P17" s="14"/>
      <c r="Q17" s="15"/>
      <c r="R17" s="14"/>
      <c r="S17" s="15"/>
      <c r="T17" s="14"/>
      <c r="U17" s="15"/>
      <c r="V17" s="19"/>
      <c r="W17" s="15"/>
      <c r="X17" s="14"/>
      <c r="Y17" s="15"/>
      <c r="Z17" s="14"/>
      <c r="AA17" s="17"/>
      <c r="AB17" s="16"/>
      <c r="AC17" s="15"/>
      <c r="AD17" s="19"/>
      <c r="AE17" s="18"/>
      <c r="AF17" s="14"/>
      <c r="AG17" s="15"/>
      <c r="AH17" s="14"/>
      <c r="AI17" s="17"/>
      <c r="AJ17" s="16"/>
      <c r="AK17" s="15"/>
      <c r="AL17" s="14"/>
      <c r="AM17" s="17"/>
      <c r="AN17" s="16"/>
      <c r="AO17" s="15"/>
      <c r="AP17" s="14"/>
      <c r="AQ17" s="17"/>
      <c r="AR17" s="16"/>
      <c r="AS17" s="15"/>
      <c r="AT17" s="14"/>
      <c r="AU17" s="15"/>
      <c r="AV17" s="14"/>
      <c r="AW17" s="15"/>
      <c r="AX17" s="14"/>
      <c r="AY17" s="38"/>
      <c r="AZ17" s="14"/>
      <c r="BA17" s="15"/>
      <c r="BB17" s="14"/>
    </row>
    <row r="18" spans="1:54" ht="6" customHeight="1" x14ac:dyDescent="0.2">
      <c r="A18" s="304"/>
      <c r="B18" s="281"/>
      <c r="C18" s="307"/>
      <c r="D18" s="307"/>
      <c r="E18" s="307"/>
      <c r="F18" s="308"/>
      <c r="G18" s="15"/>
      <c r="H18" s="14"/>
      <c r="I18" s="15"/>
      <c r="J18" s="14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19"/>
      <c r="W18" s="15"/>
      <c r="X18" s="14"/>
      <c r="Y18" s="15"/>
      <c r="Z18" s="14"/>
      <c r="AA18" s="17"/>
      <c r="AB18" s="16"/>
      <c r="AC18" s="17"/>
      <c r="AD18" s="31"/>
      <c r="AE18" s="48"/>
      <c r="AF18" s="47"/>
      <c r="AG18" s="47"/>
      <c r="AH18" s="14"/>
      <c r="AI18" s="17"/>
      <c r="AJ18" s="16"/>
      <c r="AK18" s="17"/>
      <c r="AL18" s="16"/>
      <c r="AM18" s="17"/>
      <c r="AN18" s="16"/>
      <c r="AO18" s="17"/>
      <c r="AP18" s="16"/>
      <c r="AQ18" s="17"/>
      <c r="AR18" s="16"/>
      <c r="AS18" s="17"/>
      <c r="AT18" s="16"/>
      <c r="AU18" s="17"/>
      <c r="AV18" s="16"/>
      <c r="AW18" s="17"/>
      <c r="AX18" s="16"/>
      <c r="AY18" s="17"/>
      <c r="AZ18" s="16"/>
      <c r="BA18" s="17"/>
      <c r="BB18" s="16"/>
    </row>
    <row r="19" spans="1:54" ht="6" customHeight="1" x14ac:dyDescent="0.2">
      <c r="A19" s="304"/>
      <c r="B19" s="281"/>
      <c r="C19" s="307"/>
      <c r="D19" s="307"/>
      <c r="E19" s="307"/>
      <c r="F19" s="308"/>
      <c r="G19" s="15"/>
      <c r="H19" s="14"/>
      <c r="I19" s="15"/>
      <c r="J19" s="14"/>
      <c r="K19" s="15"/>
      <c r="L19" s="14"/>
      <c r="M19" s="15"/>
      <c r="N19" s="14"/>
      <c r="O19" s="15"/>
      <c r="P19" s="14"/>
      <c r="Q19" s="15"/>
      <c r="R19" s="14"/>
      <c r="S19" s="15"/>
      <c r="T19" s="14"/>
      <c r="U19" s="15"/>
      <c r="V19" s="19"/>
      <c r="W19" s="15"/>
      <c r="X19" s="14"/>
      <c r="Y19" s="15"/>
      <c r="Z19" s="14"/>
      <c r="AA19" s="15"/>
      <c r="AB19" s="14"/>
      <c r="AC19" s="15"/>
      <c r="AD19" s="19"/>
      <c r="AE19" s="30"/>
      <c r="AF19" s="16"/>
      <c r="AG19" s="15"/>
      <c r="AH19" s="14"/>
      <c r="AI19" s="15"/>
      <c r="AJ19" s="14"/>
      <c r="AK19" s="15"/>
      <c r="AL19" s="14"/>
      <c r="AM19" s="17"/>
      <c r="AN19" s="16"/>
      <c r="AO19" s="17"/>
      <c r="AP19" s="16"/>
      <c r="AQ19" s="17"/>
      <c r="AR19" s="16"/>
      <c r="AS19" s="17"/>
      <c r="AT19" s="16"/>
      <c r="AU19" s="17"/>
      <c r="AV19" s="16"/>
      <c r="AW19" s="17"/>
      <c r="AX19" s="16"/>
      <c r="AY19" s="17"/>
      <c r="AZ19" s="16"/>
      <c r="BA19" s="17"/>
      <c r="BB19" s="16"/>
    </row>
    <row r="20" spans="1:54" ht="6" customHeight="1" x14ac:dyDescent="0.2">
      <c r="A20" s="304"/>
      <c r="B20" s="283"/>
      <c r="C20" s="309"/>
      <c r="D20" s="309"/>
      <c r="E20" s="309"/>
      <c r="F20" s="310"/>
      <c r="G20" s="15"/>
      <c r="H20" s="14"/>
      <c r="I20" s="15"/>
      <c r="J20" s="14"/>
      <c r="K20" s="15"/>
      <c r="L20" s="14"/>
      <c r="M20" s="15"/>
      <c r="N20" s="14"/>
      <c r="O20" s="15"/>
      <c r="P20" s="14"/>
      <c r="Q20" s="15"/>
      <c r="R20" s="14"/>
      <c r="S20" s="15"/>
      <c r="T20" s="14"/>
      <c r="U20" s="15"/>
      <c r="V20" s="19"/>
      <c r="W20" s="15"/>
      <c r="X20" s="14"/>
      <c r="Y20" s="15"/>
      <c r="Z20" s="14"/>
      <c r="AA20" s="15"/>
      <c r="AB20" s="14"/>
      <c r="AC20" s="15"/>
      <c r="AD20" s="19"/>
      <c r="AE20" s="30"/>
      <c r="AF20" s="16"/>
      <c r="AG20" s="15"/>
      <c r="AH20" s="14"/>
      <c r="AI20" s="15"/>
      <c r="AJ20" s="14"/>
      <c r="AK20" s="15"/>
      <c r="AL20" s="14"/>
      <c r="AM20" s="17"/>
      <c r="AN20" s="16"/>
      <c r="AO20" s="17"/>
      <c r="AP20" s="16"/>
      <c r="AQ20" s="17"/>
      <c r="AR20" s="16"/>
      <c r="AS20" s="17"/>
      <c r="AT20" s="16"/>
      <c r="AU20" s="17"/>
      <c r="AV20" s="16"/>
      <c r="AW20" s="17"/>
      <c r="AX20" s="16"/>
      <c r="AY20" s="17"/>
      <c r="AZ20" s="16"/>
      <c r="BA20" s="17"/>
      <c r="BB20" s="16"/>
    </row>
    <row r="21" spans="1:54" ht="6" customHeight="1" x14ac:dyDescent="0.2">
      <c r="A21" s="304"/>
      <c r="B21" s="279" t="s">
        <v>76</v>
      </c>
      <c r="C21" s="305"/>
      <c r="D21" s="305"/>
      <c r="E21" s="305"/>
      <c r="F21" s="306"/>
      <c r="G21" s="21"/>
      <c r="H21" s="20"/>
      <c r="I21" s="21"/>
      <c r="J21" s="20"/>
      <c r="K21" s="21"/>
      <c r="L21" s="20"/>
      <c r="M21" s="21"/>
      <c r="N21" s="20"/>
      <c r="O21" s="21"/>
      <c r="P21" s="20"/>
      <c r="Q21" s="21"/>
      <c r="R21" s="20"/>
      <c r="S21" s="21"/>
      <c r="T21" s="20"/>
      <c r="U21" s="21"/>
      <c r="V21" s="25"/>
      <c r="W21" s="21"/>
      <c r="X21" s="20"/>
      <c r="Y21" s="21"/>
      <c r="Z21" s="20"/>
      <c r="AA21" s="21"/>
      <c r="AB21" s="20"/>
      <c r="AC21" s="21"/>
      <c r="AD21" s="25"/>
      <c r="AE21" s="32"/>
      <c r="AF21" s="22"/>
      <c r="AG21" s="21"/>
      <c r="AH21" s="20"/>
      <c r="AI21" s="21"/>
      <c r="AJ21" s="20"/>
      <c r="AK21" s="21"/>
      <c r="AL21" s="20"/>
      <c r="AM21" s="23"/>
      <c r="AN21" s="22"/>
      <c r="AO21" s="23"/>
      <c r="AP21" s="22"/>
      <c r="AQ21" s="23"/>
      <c r="AR21" s="22"/>
      <c r="AS21" s="23"/>
      <c r="AT21" s="22"/>
      <c r="AU21" s="23"/>
      <c r="AV21" s="22"/>
      <c r="AW21" s="23"/>
      <c r="AX21" s="22"/>
      <c r="AY21" s="23"/>
      <c r="AZ21" s="22"/>
      <c r="BA21" s="23"/>
      <c r="BB21" s="22"/>
    </row>
    <row r="22" spans="1:54" ht="6" customHeight="1" x14ac:dyDescent="0.2">
      <c r="A22" s="304"/>
      <c r="B22" s="281"/>
      <c r="C22" s="307"/>
      <c r="D22" s="307"/>
      <c r="E22" s="307"/>
      <c r="F22" s="308"/>
      <c r="G22" s="15"/>
      <c r="H22" s="14"/>
      <c r="I22" s="15"/>
      <c r="J22" s="14"/>
      <c r="K22" s="15"/>
      <c r="L22" s="14"/>
      <c r="M22" s="15"/>
      <c r="N22" s="14"/>
      <c r="O22" s="15"/>
      <c r="P22" s="14"/>
      <c r="Q22" s="15"/>
      <c r="R22" s="14"/>
      <c r="S22" s="15"/>
      <c r="T22" s="14"/>
      <c r="U22" s="15"/>
      <c r="V22" s="19"/>
      <c r="W22" s="15"/>
      <c r="X22" s="14"/>
      <c r="Y22" s="15"/>
      <c r="Z22" s="14"/>
      <c r="AA22" s="15"/>
      <c r="AB22" s="14"/>
      <c r="AC22" s="15"/>
      <c r="AD22" s="19"/>
      <c r="AE22" s="30"/>
      <c r="AF22" s="16"/>
      <c r="AG22" s="15"/>
      <c r="AH22" s="14"/>
      <c r="AI22" s="15"/>
      <c r="AJ22" s="14"/>
      <c r="AK22" s="15"/>
      <c r="AL22" s="14"/>
      <c r="AM22" s="17"/>
      <c r="AN22" s="16"/>
      <c r="AO22" s="17"/>
      <c r="AP22" s="16"/>
      <c r="AQ22" s="17"/>
      <c r="AR22" s="16"/>
      <c r="AS22" s="17"/>
      <c r="AT22" s="16"/>
      <c r="AU22" s="17"/>
      <c r="AV22" s="16"/>
      <c r="AW22" s="17"/>
      <c r="AX22" s="16"/>
      <c r="AY22" s="17"/>
      <c r="AZ22" s="16"/>
      <c r="BA22" s="17"/>
      <c r="BB22" s="16"/>
    </row>
    <row r="23" spans="1:54" ht="6" customHeight="1" x14ac:dyDescent="0.2">
      <c r="A23" s="304"/>
      <c r="B23" s="281"/>
      <c r="C23" s="307"/>
      <c r="D23" s="307"/>
      <c r="E23" s="307"/>
      <c r="F23" s="308"/>
      <c r="G23" s="15"/>
      <c r="H23" s="14"/>
      <c r="I23" s="15"/>
      <c r="J23" s="14"/>
      <c r="K23" s="15"/>
      <c r="L23" s="14"/>
      <c r="M23" s="15"/>
      <c r="N23" s="14"/>
      <c r="O23" s="15"/>
      <c r="P23" s="14"/>
      <c r="Q23" s="15"/>
      <c r="R23" s="14"/>
      <c r="S23" s="15"/>
      <c r="T23" s="14"/>
      <c r="U23" s="15"/>
      <c r="V23" s="19"/>
      <c r="W23" s="15"/>
      <c r="X23" s="14"/>
      <c r="Y23" s="17"/>
      <c r="Z23" s="14"/>
      <c r="AA23" s="15"/>
      <c r="AB23" s="14"/>
      <c r="AC23" s="15"/>
      <c r="AD23" s="19"/>
      <c r="AE23" s="30"/>
      <c r="AF23" s="16"/>
      <c r="AG23" s="17"/>
      <c r="AH23" s="14"/>
      <c r="AI23" s="15"/>
      <c r="AJ23" s="14"/>
      <c r="AK23" s="15"/>
      <c r="AL23" s="14"/>
      <c r="AM23" s="17"/>
      <c r="AN23" s="16"/>
      <c r="AO23" s="17"/>
      <c r="AP23" s="16"/>
      <c r="AQ23" s="17"/>
      <c r="AR23" s="16"/>
      <c r="AS23" s="17"/>
      <c r="AT23" s="16"/>
      <c r="AU23" s="17"/>
      <c r="AV23" s="16"/>
      <c r="AW23" s="17"/>
      <c r="AX23" s="16"/>
      <c r="AY23" s="17"/>
      <c r="AZ23" s="16"/>
      <c r="BA23" s="17"/>
      <c r="BB23" s="16"/>
    </row>
    <row r="24" spans="1:54" ht="6" customHeight="1" x14ac:dyDescent="0.2">
      <c r="A24" s="304"/>
      <c r="B24" s="281"/>
      <c r="C24" s="307"/>
      <c r="D24" s="307"/>
      <c r="E24" s="307"/>
      <c r="F24" s="308"/>
      <c r="G24" s="15"/>
      <c r="H24" s="14"/>
      <c r="I24" s="15"/>
      <c r="J24" s="14"/>
      <c r="K24" s="15"/>
      <c r="L24" s="14"/>
      <c r="M24" s="15"/>
      <c r="N24" s="14"/>
      <c r="O24" s="15"/>
      <c r="P24" s="14"/>
      <c r="Q24" s="15"/>
      <c r="R24" s="14"/>
      <c r="S24" s="15"/>
      <c r="T24" s="14"/>
      <c r="U24" s="15"/>
      <c r="V24" s="19"/>
      <c r="W24" s="15"/>
      <c r="X24" s="14"/>
      <c r="Y24" s="17"/>
      <c r="Z24" s="14"/>
      <c r="AA24" s="15"/>
      <c r="AB24" s="14"/>
      <c r="AC24" s="17"/>
      <c r="AD24" s="31"/>
      <c r="AE24" s="30"/>
      <c r="AF24" s="16"/>
      <c r="AG24" s="17"/>
      <c r="AH24" s="14"/>
      <c r="AI24" s="15"/>
      <c r="AJ24" s="14"/>
      <c r="AK24" s="17"/>
      <c r="AL24" s="16"/>
      <c r="AM24" s="17"/>
      <c r="AN24" s="16"/>
      <c r="AO24" s="17"/>
      <c r="AP24" s="16"/>
      <c r="AQ24" s="17"/>
      <c r="AR24" s="16"/>
      <c r="AS24" s="17"/>
      <c r="AT24" s="16"/>
      <c r="AU24" s="17"/>
      <c r="AV24" s="16"/>
      <c r="AW24" s="17"/>
      <c r="AX24" s="16"/>
      <c r="AY24" s="17"/>
      <c r="AZ24" s="16"/>
      <c r="BA24" s="17"/>
      <c r="BB24" s="16"/>
    </row>
    <row r="25" spans="1:54" ht="6" customHeight="1" x14ac:dyDescent="0.2">
      <c r="A25" s="304"/>
      <c r="B25" s="281"/>
      <c r="C25" s="307"/>
      <c r="D25" s="307"/>
      <c r="E25" s="307"/>
      <c r="F25" s="308"/>
      <c r="G25" s="15"/>
      <c r="H25" s="14"/>
      <c r="I25" s="15"/>
      <c r="J25" s="14"/>
      <c r="K25" s="15"/>
      <c r="L25" s="14"/>
      <c r="M25" s="15"/>
      <c r="N25" s="14"/>
      <c r="O25" s="15"/>
      <c r="P25" s="14"/>
      <c r="Q25" s="15"/>
      <c r="R25" s="14"/>
      <c r="S25" s="15"/>
      <c r="T25" s="14"/>
      <c r="U25" s="15"/>
      <c r="V25" s="19"/>
      <c r="W25" s="15"/>
      <c r="X25" s="14"/>
      <c r="Y25" s="15"/>
      <c r="Z25" s="14"/>
      <c r="AA25" s="15"/>
      <c r="AB25" s="14"/>
      <c r="AC25" s="17"/>
      <c r="AD25" s="31"/>
      <c r="AE25" s="48"/>
      <c r="AF25" s="47"/>
      <c r="AG25" s="17"/>
      <c r="AH25" s="16"/>
      <c r="AI25" s="17"/>
      <c r="AJ25" s="16"/>
      <c r="AK25" s="17"/>
      <c r="AL25" s="16"/>
      <c r="AM25" s="17"/>
      <c r="AN25" s="16"/>
      <c r="AO25" s="17"/>
      <c r="AP25" s="16"/>
      <c r="AQ25" s="17"/>
      <c r="AR25" s="16"/>
      <c r="AS25" s="17"/>
      <c r="AT25" s="16"/>
      <c r="AU25" s="17"/>
      <c r="AV25" s="16"/>
      <c r="AW25" s="17"/>
      <c r="AX25" s="16"/>
      <c r="AY25" s="17"/>
      <c r="AZ25" s="16"/>
      <c r="BA25" s="17"/>
      <c r="BB25" s="16"/>
    </row>
    <row r="26" spans="1:54" ht="6" customHeight="1" x14ac:dyDescent="0.2">
      <c r="A26" s="304"/>
      <c r="B26" s="281"/>
      <c r="C26" s="307"/>
      <c r="D26" s="307"/>
      <c r="E26" s="307"/>
      <c r="F26" s="308"/>
      <c r="G26" s="15"/>
      <c r="H26" s="14"/>
      <c r="I26" s="15"/>
      <c r="J26" s="14"/>
      <c r="K26" s="15"/>
      <c r="L26" s="14"/>
      <c r="M26" s="15"/>
      <c r="N26" s="14"/>
      <c r="O26" s="15"/>
      <c r="P26" s="14"/>
      <c r="Q26" s="15"/>
      <c r="R26" s="14"/>
      <c r="S26" s="15"/>
      <c r="T26" s="14"/>
      <c r="U26" s="15"/>
      <c r="V26" s="19"/>
      <c r="W26" s="15"/>
      <c r="X26" s="14"/>
      <c r="Y26" s="15"/>
      <c r="Z26" s="14"/>
      <c r="AA26" s="15"/>
      <c r="AB26" s="14"/>
      <c r="AC26" s="15"/>
      <c r="AD26" s="19"/>
      <c r="AE26" s="18"/>
      <c r="AF26" s="14"/>
      <c r="AG26" s="17"/>
      <c r="AH26" s="16"/>
      <c r="AI26" s="17"/>
      <c r="AJ26" s="16"/>
      <c r="AK26" s="17"/>
      <c r="AL26" s="16"/>
      <c r="AM26" s="17"/>
      <c r="AN26" s="16"/>
      <c r="AO26" s="17"/>
      <c r="AP26" s="14"/>
      <c r="AQ26" s="17"/>
      <c r="AR26" s="16"/>
      <c r="AS26" s="15"/>
      <c r="AT26" s="14"/>
      <c r="AU26" s="15"/>
      <c r="AV26" s="14"/>
      <c r="AW26" s="15"/>
      <c r="AX26" s="14"/>
      <c r="AY26" s="15"/>
      <c r="AZ26" s="14"/>
      <c r="BA26" s="15"/>
      <c r="BB26" s="14"/>
    </row>
    <row r="27" spans="1:54" ht="6" customHeight="1" x14ac:dyDescent="0.2">
      <c r="A27" s="304"/>
      <c r="B27" s="283"/>
      <c r="C27" s="309"/>
      <c r="D27" s="309"/>
      <c r="E27" s="309"/>
      <c r="F27" s="310"/>
      <c r="G27" s="15"/>
      <c r="H27" s="14"/>
      <c r="I27" s="15"/>
      <c r="J27" s="14"/>
      <c r="K27" s="15"/>
      <c r="L27" s="14"/>
      <c r="M27" s="15"/>
      <c r="N27" s="14"/>
      <c r="O27" s="15"/>
      <c r="P27" s="14"/>
      <c r="Q27" s="15"/>
      <c r="R27" s="14"/>
      <c r="S27" s="15"/>
      <c r="T27" s="14"/>
      <c r="U27" s="15"/>
      <c r="V27" s="19"/>
      <c r="W27" s="15"/>
      <c r="X27" s="14"/>
      <c r="Y27" s="15"/>
      <c r="Z27" s="14"/>
      <c r="AA27" s="15"/>
      <c r="AB27" s="14"/>
      <c r="AC27" s="15"/>
      <c r="AD27" s="19"/>
      <c r="AE27" s="18"/>
      <c r="AF27" s="14"/>
      <c r="AG27" s="17"/>
      <c r="AH27" s="16"/>
      <c r="AI27" s="17"/>
      <c r="AJ27" s="16"/>
      <c r="AK27" s="17"/>
      <c r="AL27" s="16"/>
      <c r="AM27" s="17"/>
      <c r="AN27" s="16"/>
      <c r="AO27" s="17"/>
      <c r="AP27" s="14"/>
      <c r="AQ27" s="17"/>
      <c r="AR27" s="16"/>
      <c r="AS27" s="15"/>
      <c r="AT27" s="14"/>
      <c r="AU27" s="15"/>
      <c r="AV27" s="14"/>
      <c r="AW27" s="15"/>
      <c r="AX27" s="14"/>
      <c r="AY27" s="15"/>
      <c r="AZ27" s="14"/>
      <c r="BA27" s="15"/>
      <c r="BB27" s="14"/>
    </row>
    <row r="28" spans="1:54" ht="6" customHeight="1" x14ac:dyDescent="0.2">
      <c r="A28" s="304"/>
      <c r="B28" s="311" t="s">
        <v>75</v>
      </c>
      <c r="C28" s="312"/>
      <c r="D28" s="312"/>
      <c r="E28" s="312"/>
      <c r="F28" s="313"/>
      <c r="G28" s="21"/>
      <c r="H28" s="20"/>
      <c r="I28" s="21"/>
      <c r="J28" s="20"/>
      <c r="K28" s="21"/>
      <c r="L28" s="20"/>
      <c r="M28" s="21"/>
      <c r="N28" s="20"/>
      <c r="O28" s="21"/>
      <c r="P28" s="20"/>
      <c r="Q28" s="21"/>
      <c r="R28" s="20"/>
      <c r="S28" s="21"/>
      <c r="T28" s="20"/>
      <c r="U28" s="21"/>
      <c r="V28" s="25"/>
      <c r="W28" s="21"/>
      <c r="X28" s="20"/>
      <c r="Y28" s="21"/>
      <c r="Z28" s="20"/>
      <c r="AA28" s="21"/>
      <c r="AB28" s="20"/>
      <c r="AC28" s="21"/>
      <c r="AD28" s="25"/>
      <c r="AE28" s="24"/>
      <c r="AF28" s="20"/>
      <c r="AG28" s="23"/>
      <c r="AH28" s="22"/>
      <c r="AI28" s="23"/>
      <c r="AJ28" s="22"/>
      <c r="AK28" s="23"/>
      <c r="AL28" s="22"/>
      <c r="AM28" s="23"/>
      <c r="AN28" s="22"/>
      <c r="AO28" s="23"/>
      <c r="AP28" s="20"/>
      <c r="AQ28" s="23"/>
      <c r="AR28" s="22"/>
      <c r="AS28" s="21"/>
      <c r="AT28" s="20"/>
      <c r="AU28" s="21"/>
      <c r="AV28" s="20"/>
      <c r="AW28" s="21"/>
      <c r="AX28" s="20"/>
      <c r="AY28" s="21"/>
      <c r="AZ28" s="20"/>
      <c r="BA28" s="21"/>
      <c r="BB28" s="20"/>
    </row>
    <row r="29" spans="1:54" ht="6" customHeight="1" x14ac:dyDescent="0.2">
      <c r="A29" s="304"/>
      <c r="B29" s="314"/>
      <c r="C29" s="315"/>
      <c r="D29" s="315"/>
      <c r="E29" s="315"/>
      <c r="F29" s="316"/>
      <c r="G29" s="15"/>
      <c r="H29" s="14"/>
      <c r="I29" s="15"/>
      <c r="J29" s="14"/>
      <c r="K29" s="15"/>
      <c r="L29" s="14"/>
      <c r="M29" s="15"/>
      <c r="N29" s="14"/>
      <c r="O29" s="15"/>
      <c r="P29" s="14"/>
      <c r="Q29" s="15"/>
      <c r="R29" s="14"/>
      <c r="S29" s="15"/>
      <c r="T29" s="14"/>
      <c r="U29" s="15"/>
      <c r="V29" s="19"/>
      <c r="W29" s="15"/>
      <c r="X29" s="14"/>
      <c r="Y29" s="15"/>
      <c r="Z29" s="14"/>
      <c r="AA29" s="15"/>
      <c r="AB29" s="14"/>
      <c r="AC29" s="15"/>
      <c r="AD29" s="19"/>
      <c r="AE29" s="18"/>
      <c r="AF29" s="14"/>
      <c r="AG29" s="17"/>
      <c r="AH29" s="16"/>
      <c r="AI29" s="17"/>
      <c r="AJ29" s="16"/>
      <c r="AK29" s="17"/>
      <c r="AL29" s="16"/>
      <c r="AM29" s="17"/>
      <c r="AN29" s="16"/>
      <c r="AO29" s="17"/>
      <c r="AP29" s="14"/>
      <c r="AQ29" s="17"/>
      <c r="AR29" s="16"/>
      <c r="AS29" s="15"/>
      <c r="AT29" s="14"/>
      <c r="AU29" s="15"/>
      <c r="AV29" s="14"/>
      <c r="AW29" s="15"/>
      <c r="AX29" s="14"/>
      <c r="AY29" s="15"/>
      <c r="AZ29" s="14"/>
      <c r="BA29" s="15"/>
      <c r="BB29" s="14"/>
    </row>
    <row r="30" spans="1:54" ht="6" customHeight="1" x14ac:dyDescent="0.2">
      <c r="A30" s="304"/>
      <c r="B30" s="314"/>
      <c r="C30" s="315"/>
      <c r="D30" s="315"/>
      <c r="E30" s="315"/>
      <c r="F30" s="316"/>
      <c r="G30" s="15"/>
      <c r="H30" s="14"/>
      <c r="I30" s="15"/>
      <c r="J30" s="14"/>
      <c r="K30" s="15"/>
      <c r="L30" s="14"/>
      <c r="M30" s="15"/>
      <c r="N30" s="14"/>
      <c r="O30" s="15"/>
      <c r="P30" s="14"/>
      <c r="Q30" s="15"/>
      <c r="R30" s="14"/>
      <c r="S30" s="15"/>
      <c r="T30" s="14"/>
      <c r="U30" s="15"/>
      <c r="V30" s="19"/>
      <c r="W30" s="15"/>
      <c r="X30" s="14"/>
      <c r="Y30" s="15"/>
      <c r="Z30" s="14"/>
      <c r="AA30" s="15"/>
      <c r="AB30" s="14"/>
      <c r="AC30" s="15"/>
      <c r="AD30" s="19"/>
      <c r="AE30" s="18"/>
      <c r="AF30" s="14"/>
      <c r="AG30" s="17"/>
      <c r="AH30" s="16"/>
      <c r="AI30" s="17"/>
      <c r="AJ30" s="16"/>
      <c r="AK30" s="17"/>
      <c r="AL30" s="16"/>
      <c r="AM30" s="17"/>
      <c r="AN30" s="16"/>
      <c r="AO30" s="17"/>
      <c r="AP30" s="14"/>
      <c r="AQ30" s="17"/>
      <c r="AR30" s="16"/>
      <c r="AS30" s="15"/>
      <c r="AT30" s="14"/>
      <c r="AU30" s="15"/>
      <c r="AV30" s="14"/>
      <c r="AW30" s="15"/>
      <c r="AX30" s="14"/>
      <c r="AY30" s="15"/>
      <c r="AZ30" s="14"/>
      <c r="BA30" s="15"/>
      <c r="BB30" s="14"/>
    </row>
    <row r="31" spans="1:54" ht="6" customHeight="1" x14ac:dyDescent="0.2">
      <c r="A31" s="304"/>
      <c r="B31" s="314"/>
      <c r="C31" s="315"/>
      <c r="D31" s="315"/>
      <c r="E31" s="315"/>
      <c r="F31" s="316"/>
      <c r="G31" s="15"/>
      <c r="H31" s="14"/>
      <c r="I31" s="15"/>
      <c r="J31" s="14"/>
      <c r="K31" s="15"/>
      <c r="L31" s="14"/>
      <c r="M31" s="15"/>
      <c r="N31" s="14"/>
      <c r="O31" s="15"/>
      <c r="P31" s="14"/>
      <c r="Q31" s="15"/>
      <c r="R31" s="14"/>
      <c r="S31" s="15"/>
      <c r="T31" s="14"/>
      <c r="U31" s="15"/>
      <c r="V31" s="19"/>
      <c r="W31" s="15"/>
      <c r="X31" s="14"/>
      <c r="Y31" s="15"/>
      <c r="Z31" s="14"/>
      <c r="AA31" s="15"/>
      <c r="AB31" s="14"/>
      <c r="AC31" s="15"/>
      <c r="AD31" s="19"/>
      <c r="AE31" s="18"/>
      <c r="AF31" s="14"/>
      <c r="AG31" s="17"/>
      <c r="AH31" s="16"/>
      <c r="AI31" s="17"/>
      <c r="AJ31" s="16"/>
      <c r="AK31" s="17"/>
      <c r="AL31" s="16"/>
      <c r="AM31" s="17"/>
      <c r="AN31" s="16"/>
      <c r="AO31" s="17"/>
      <c r="AP31" s="14"/>
      <c r="AQ31" s="17"/>
      <c r="AR31" s="16"/>
      <c r="AS31" s="15"/>
      <c r="AT31" s="14"/>
      <c r="AU31" s="15"/>
      <c r="AV31" s="14"/>
      <c r="AW31" s="15"/>
      <c r="AX31" s="14"/>
      <c r="AY31" s="15"/>
      <c r="AZ31" s="14"/>
      <c r="BA31" s="15"/>
      <c r="BB31" s="14"/>
    </row>
    <row r="32" spans="1:54" ht="6" customHeight="1" x14ac:dyDescent="0.2">
      <c r="A32" s="304"/>
      <c r="B32" s="314"/>
      <c r="C32" s="315"/>
      <c r="D32" s="315"/>
      <c r="E32" s="315"/>
      <c r="F32" s="316"/>
      <c r="G32" s="15"/>
      <c r="H32" s="14"/>
      <c r="I32" s="15"/>
      <c r="J32" s="14"/>
      <c r="K32" s="15"/>
      <c r="L32" s="14"/>
      <c r="M32" s="15"/>
      <c r="N32" s="14"/>
      <c r="O32" s="15"/>
      <c r="P32" s="14"/>
      <c r="Q32" s="15"/>
      <c r="R32" s="14"/>
      <c r="S32" s="15"/>
      <c r="T32" s="14"/>
      <c r="U32" s="15"/>
      <c r="V32" s="19"/>
      <c r="W32" s="15"/>
      <c r="X32" s="14"/>
      <c r="Y32" s="17"/>
      <c r="Z32" s="16"/>
      <c r="AA32" s="17"/>
      <c r="AB32" s="51"/>
      <c r="AC32" s="36"/>
      <c r="AD32" s="54"/>
      <c r="AE32" s="57"/>
      <c r="AF32" s="14"/>
      <c r="AG32" s="17"/>
      <c r="AH32" s="16"/>
      <c r="AI32" s="17"/>
      <c r="AJ32" s="37"/>
      <c r="AK32" s="36"/>
      <c r="AL32" s="37"/>
      <c r="AM32" s="36"/>
      <c r="AN32" s="16"/>
      <c r="AO32" s="17"/>
      <c r="AP32" s="14"/>
      <c r="AQ32" s="17"/>
      <c r="AR32" s="16"/>
      <c r="AS32" s="15"/>
      <c r="AT32" s="14"/>
      <c r="AU32" s="15"/>
      <c r="AV32" s="14"/>
      <c r="AW32" s="15"/>
      <c r="AX32" s="14"/>
      <c r="AY32" s="15"/>
      <c r="AZ32" s="14"/>
      <c r="BA32" s="15"/>
      <c r="BB32" s="14"/>
    </row>
    <row r="33" spans="1:54" ht="6" customHeight="1" x14ac:dyDescent="0.2">
      <c r="A33" s="304"/>
      <c r="B33" s="314"/>
      <c r="C33" s="315"/>
      <c r="D33" s="315"/>
      <c r="E33" s="315"/>
      <c r="F33" s="316"/>
      <c r="G33" s="15"/>
      <c r="H33" s="14"/>
      <c r="I33" s="15"/>
      <c r="J33" s="14"/>
      <c r="K33" s="15"/>
      <c r="L33" s="14"/>
      <c r="M33" s="15"/>
      <c r="N33" s="14"/>
      <c r="O33" s="15"/>
      <c r="P33" s="14"/>
      <c r="Q33" s="15"/>
      <c r="R33" s="14"/>
      <c r="S33" s="15"/>
      <c r="T33" s="14"/>
      <c r="U33" s="15"/>
      <c r="V33" s="19"/>
      <c r="W33" s="15"/>
      <c r="X33" s="14"/>
      <c r="Y33" s="15"/>
      <c r="Z33" s="14"/>
      <c r="AA33" s="15"/>
      <c r="AB33" s="14"/>
      <c r="AC33" s="15"/>
      <c r="AD33" s="19"/>
      <c r="AE33" s="18"/>
      <c r="AF33" s="14"/>
      <c r="AG33" s="17"/>
      <c r="AH33" s="16"/>
      <c r="AI33" s="17"/>
      <c r="AJ33" s="16"/>
      <c r="AK33" s="17"/>
      <c r="AL33" s="16"/>
      <c r="AM33" s="17"/>
      <c r="AN33" s="16"/>
      <c r="AO33" s="17"/>
      <c r="AP33" s="14"/>
      <c r="AQ33" s="17"/>
      <c r="AR33" s="16"/>
      <c r="AS33" s="15"/>
      <c r="AT33" s="14"/>
      <c r="AU33" s="15"/>
      <c r="AV33" s="14"/>
      <c r="AW33" s="15"/>
      <c r="AX33" s="14"/>
      <c r="AY33" s="15"/>
      <c r="AZ33" s="14"/>
      <c r="BA33" s="15"/>
      <c r="BB33" s="14"/>
    </row>
    <row r="34" spans="1:54" ht="6" customHeight="1" x14ac:dyDescent="0.2">
      <c r="A34" s="304"/>
      <c r="B34" s="317"/>
      <c r="C34" s="318"/>
      <c r="D34" s="318"/>
      <c r="E34" s="318"/>
      <c r="F34" s="319"/>
      <c r="G34" s="9"/>
      <c r="H34" s="8"/>
      <c r="I34" s="9"/>
      <c r="J34" s="8"/>
      <c r="K34" s="9"/>
      <c r="L34" s="8"/>
      <c r="M34" s="9"/>
      <c r="N34" s="8"/>
      <c r="O34" s="9"/>
      <c r="P34" s="8"/>
      <c r="Q34" s="9"/>
      <c r="R34" s="8"/>
      <c r="S34" s="9"/>
      <c r="T34" s="8"/>
      <c r="U34" s="9"/>
      <c r="V34" s="13"/>
      <c r="W34" s="9"/>
      <c r="X34" s="8"/>
      <c r="Y34" s="9"/>
      <c r="Z34" s="8"/>
      <c r="AA34" s="9"/>
      <c r="AB34" s="8"/>
      <c r="AC34" s="9"/>
      <c r="AD34" s="13"/>
      <c r="AE34" s="12"/>
      <c r="AF34" s="8"/>
      <c r="AG34" s="11"/>
      <c r="AH34" s="10"/>
      <c r="AI34" s="11"/>
      <c r="AJ34" s="10"/>
      <c r="AK34" s="11"/>
      <c r="AL34" s="10"/>
      <c r="AM34" s="11"/>
      <c r="AN34" s="10"/>
      <c r="AO34" s="11"/>
      <c r="AP34" s="8"/>
      <c r="AQ34" s="11"/>
      <c r="AR34" s="10"/>
      <c r="AS34" s="9"/>
      <c r="AT34" s="8"/>
      <c r="AU34" s="9"/>
      <c r="AV34" s="8"/>
      <c r="AW34" s="9"/>
      <c r="AX34" s="8"/>
      <c r="AY34" s="9"/>
      <c r="AZ34" s="8"/>
      <c r="BA34" s="9"/>
      <c r="BB34" s="8"/>
    </row>
    <row r="35" spans="1:54" ht="6" customHeight="1" x14ac:dyDescent="0.2">
      <c r="A35" s="304"/>
      <c r="B35" s="279" t="s">
        <v>74</v>
      </c>
      <c r="C35" s="305"/>
      <c r="D35" s="305"/>
      <c r="E35" s="305"/>
      <c r="F35" s="306"/>
      <c r="G35" s="21"/>
      <c r="H35" s="20"/>
      <c r="I35" s="21"/>
      <c r="J35" s="20"/>
      <c r="K35" s="21"/>
      <c r="L35" s="20"/>
      <c r="M35" s="21"/>
      <c r="N35" s="20"/>
      <c r="O35" s="21"/>
      <c r="P35" s="20"/>
      <c r="Q35" s="21"/>
      <c r="R35" s="20"/>
      <c r="S35" s="21"/>
      <c r="T35" s="20"/>
      <c r="U35" s="21"/>
      <c r="V35" s="25"/>
      <c r="W35" s="21"/>
      <c r="X35" s="20"/>
      <c r="Y35" s="21"/>
      <c r="Z35" s="20"/>
      <c r="AA35" s="21"/>
      <c r="AB35" s="20"/>
      <c r="AC35" s="21"/>
      <c r="AD35" s="25"/>
      <c r="AE35" s="24"/>
      <c r="AF35" s="20"/>
      <c r="AG35" s="23"/>
      <c r="AH35" s="22"/>
      <c r="AI35" s="23"/>
      <c r="AJ35" s="22"/>
      <c r="AK35" s="23"/>
      <c r="AL35" s="22"/>
      <c r="AM35" s="23"/>
      <c r="AN35" s="22"/>
      <c r="AO35" s="23"/>
      <c r="AP35" s="20"/>
      <c r="AQ35" s="23"/>
      <c r="AR35" s="22"/>
      <c r="AS35" s="21"/>
      <c r="AT35" s="20"/>
      <c r="AU35" s="21"/>
      <c r="AV35" s="20"/>
      <c r="AW35" s="21"/>
      <c r="AX35" s="20"/>
      <c r="AY35" s="21"/>
      <c r="AZ35" s="20"/>
      <c r="BA35" s="21"/>
      <c r="BB35" s="20"/>
    </row>
    <row r="36" spans="1:54" ht="6" customHeight="1" x14ac:dyDescent="0.2">
      <c r="A36" s="304"/>
      <c r="B36" s="281"/>
      <c r="C36" s="307"/>
      <c r="D36" s="307"/>
      <c r="E36" s="307"/>
      <c r="F36" s="308"/>
      <c r="G36" s="15"/>
      <c r="H36" s="14"/>
      <c r="I36" s="15"/>
      <c r="J36" s="14"/>
      <c r="K36" s="15"/>
      <c r="L36" s="14"/>
      <c r="M36" s="15"/>
      <c r="N36" s="14"/>
      <c r="O36" s="15"/>
      <c r="P36" s="14"/>
      <c r="Q36" s="15"/>
      <c r="R36" s="14"/>
      <c r="S36" s="15"/>
      <c r="T36" s="14"/>
      <c r="U36" s="15"/>
      <c r="V36" s="19"/>
      <c r="W36" s="15"/>
      <c r="X36" s="14"/>
      <c r="Y36" s="15"/>
      <c r="Z36" s="14"/>
      <c r="AA36" s="15"/>
      <c r="AB36" s="14"/>
      <c r="AC36" s="15"/>
      <c r="AD36" s="19"/>
      <c r="AE36" s="18"/>
      <c r="AF36" s="14"/>
      <c r="AG36" s="17"/>
      <c r="AH36" s="16"/>
      <c r="AI36" s="17"/>
      <c r="AJ36" s="16"/>
      <c r="AK36" s="17"/>
      <c r="AL36" s="16"/>
      <c r="AM36" s="17"/>
      <c r="AN36" s="16"/>
      <c r="AO36" s="17"/>
      <c r="AP36" s="14"/>
      <c r="AQ36" s="17"/>
      <c r="AR36" s="16"/>
      <c r="AS36" s="15"/>
      <c r="AT36" s="14"/>
      <c r="AU36" s="15"/>
      <c r="AV36" s="14"/>
      <c r="AW36" s="15"/>
      <c r="AX36" s="14"/>
      <c r="AY36" s="15"/>
      <c r="AZ36" s="14"/>
      <c r="BA36" s="15"/>
      <c r="BB36" s="14"/>
    </row>
    <row r="37" spans="1:54" ht="6" customHeight="1" x14ac:dyDescent="0.2">
      <c r="A37" s="304"/>
      <c r="B37" s="281"/>
      <c r="C37" s="307"/>
      <c r="D37" s="307"/>
      <c r="E37" s="307"/>
      <c r="F37" s="308"/>
      <c r="G37" s="15"/>
      <c r="H37" s="14"/>
      <c r="I37" s="15"/>
      <c r="J37" s="14"/>
      <c r="K37" s="15"/>
      <c r="L37" s="14"/>
      <c r="M37" s="15"/>
      <c r="N37" s="14"/>
      <c r="O37" s="15"/>
      <c r="P37" s="14"/>
      <c r="Q37" s="15"/>
      <c r="R37" s="14"/>
      <c r="S37" s="15"/>
      <c r="T37" s="14"/>
      <c r="U37" s="15"/>
      <c r="V37" s="19"/>
      <c r="W37" s="15"/>
      <c r="X37" s="14"/>
      <c r="Y37" s="15"/>
      <c r="Z37" s="14"/>
      <c r="AA37" s="15"/>
      <c r="AB37" s="14"/>
      <c r="AC37" s="15"/>
      <c r="AD37" s="19"/>
      <c r="AE37" s="18"/>
      <c r="AF37" s="14"/>
      <c r="AG37" s="17"/>
      <c r="AH37" s="16"/>
      <c r="AI37" s="17"/>
      <c r="AJ37" s="16"/>
      <c r="AK37" s="17"/>
      <c r="AL37" s="16"/>
      <c r="AM37" s="17"/>
      <c r="AN37" s="16"/>
      <c r="AO37" s="17"/>
      <c r="AP37" s="14"/>
      <c r="AQ37" s="17"/>
      <c r="AR37" s="16"/>
      <c r="AS37" s="15"/>
      <c r="AT37" s="14"/>
      <c r="AU37" s="15"/>
      <c r="AV37" s="14"/>
      <c r="AW37" s="15"/>
      <c r="AX37" s="14"/>
      <c r="AY37" s="15"/>
      <c r="AZ37" s="14"/>
      <c r="BA37" s="15"/>
      <c r="BB37" s="14"/>
    </row>
    <row r="38" spans="1:54" ht="6" customHeight="1" x14ac:dyDescent="0.2">
      <c r="A38" s="304"/>
      <c r="B38" s="281"/>
      <c r="C38" s="307"/>
      <c r="D38" s="307"/>
      <c r="E38" s="307"/>
      <c r="F38" s="308"/>
      <c r="G38" s="15"/>
      <c r="H38" s="14"/>
      <c r="I38" s="15"/>
      <c r="J38" s="14"/>
      <c r="K38" s="15"/>
      <c r="L38" s="14"/>
      <c r="M38" s="15"/>
      <c r="N38" s="14"/>
      <c r="O38" s="15"/>
      <c r="P38" s="14"/>
      <c r="Q38" s="15"/>
      <c r="R38" s="14"/>
      <c r="S38" s="15"/>
      <c r="T38" s="14"/>
      <c r="U38" s="15"/>
      <c r="V38" s="19"/>
      <c r="W38" s="15"/>
      <c r="X38" s="14"/>
      <c r="Y38" s="15"/>
      <c r="Z38" s="14"/>
      <c r="AA38" s="15"/>
      <c r="AB38" s="14"/>
      <c r="AC38" s="15"/>
      <c r="AD38" s="19"/>
      <c r="AE38" s="18"/>
      <c r="AF38" s="14"/>
      <c r="AG38" s="17"/>
      <c r="AH38" s="16"/>
      <c r="AI38" s="17"/>
      <c r="AJ38" s="16"/>
      <c r="AK38" s="17"/>
      <c r="AL38" s="16"/>
      <c r="AM38" s="17"/>
      <c r="AN38" s="16"/>
      <c r="AO38" s="17"/>
      <c r="AP38" s="14"/>
      <c r="AQ38" s="17"/>
      <c r="AR38" s="16"/>
      <c r="AS38" s="15"/>
      <c r="AT38" s="14"/>
      <c r="AU38" s="15"/>
      <c r="AV38" s="14"/>
      <c r="AW38" s="15"/>
      <c r="AX38" s="14"/>
      <c r="AY38" s="15"/>
      <c r="AZ38" s="14"/>
      <c r="BA38" s="15"/>
      <c r="BB38" s="14"/>
    </row>
    <row r="39" spans="1:54" ht="6" customHeight="1" x14ac:dyDescent="0.2">
      <c r="A39" s="304"/>
      <c r="B39" s="281"/>
      <c r="C39" s="307"/>
      <c r="D39" s="307"/>
      <c r="E39" s="307"/>
      <c r="F39" s="308"/>
      <c r="G39" s="15"/>
      <c r="H39" s="14"/>
      <c r="I39" s="15"/>
      <c r="J39" s="14"/>
      <c r="K39" s="15"/>
      <c r="L39" s="14"/>
      <c r="M39" s="15"/>
      <c r="N39" s="14"/>
      <c r="O39" s="15"/>
      <c r="P39" s="14"/>
      <c r="Q39" s="15"/>
      <c r="R39" s="14"/>
      <c r="S39" s="15"/>
      <c r="T39" s="14"/>
      <c r="U39" s="15"/>
      <c r="V39" s="19"/>
      <c r="W39" s="15"/>
      <c r="X39" s="16"/>
      <c r="Y39" s="17"/>
      <c r="Z39" s="16"/>
      <c r="AA39" s="17"/>
      <c r="AB39" s="47"/>
      <c r="AC39" s="46"/>
      <c r="AD39" s="55"/>
      <c r="AE39" s="48"/>
      <c r="AF39" s="14"/>
      <c r="AG39" s="17"/>
      <c r="AH39" s="16"/>
      <c r="AI39" s="17"/>
      <c r="AJ39" s="16"/>
      <c r="AK39" s="17"/>
      <c r="AL39" s="16"/>
      <c r="AM39" s="17"/>
      <c r="AN39" s="16"/>
      <c r="AO39" s="17"/>
      <c r="AP39" s="14"/>
      <c r="AQ39" s="17"/>
      <c r="AR39" s="16"/>
      <c r="AS39" s="15"/>
      <c r="AT39" s="14"/>
      <c r="AU39" s="15"/>
      <c r="AV39" s="14"/>
      <c r="AW39" s="15"/>
      <c r="AX39" s="14"/>
      <c r="AY39" s="15"/>
      <c r="AZ39" s="14"/>
      <c r="BA39" s="15"/>
      <c r="BB39" s="14"/>
    </row>
    <row r="40" spans="1:54" ht="6" customHeight="1" x14ac:dyDescent="0.2">
      <c r="A40" s="304"/>
      <c r="B40" s="281"/>
      <c r="C40" s="307"/>
      <c r="D40" s="307"/>
      <c r="E40" s="307"/>
      <c r="F40" s="308"/>
      <c r="G40" s="15"/>
      <c r="H40" s="14"/>
      <c r="I40" s="15"/>
      <c r="J40" s="14"/>
      <c r="K40" s="15"/>
      <c r="L40" s="14"/>
      <c r="M40" s="15"/>
      <c r="N40" s="14"/>
      <c r="O40" s="15"/>
      <c r="P40" s="14"/>
      <c r="Q40" s="15"/>
      <c r="R40" s="14"/>
      <c r="S40" s="15"/>
      <c r="T40" s="14"/>
      <c r="U40" s="15"/>
      <c r="V40" s="19"/>
      <c r="W40" s="15"/>
      <c r="X40" s="14"/>
      <c r="Y40" s="15"/>
      <c r="Z40" s="14"/>
      <c r="AA40" s="15"/>
      <c r="AB40" s="14"/>
      <c r="AC40" s="15"/>
      <c r="AD40" s="19"/>
      <c r="AE40" s="18"/>
      <c r="AF40" s="14"/>
      <c r="AG40" s="17"/>
      <c r="AH40" s="16"/>
      <c r="AI40" s="17"/>
      <c r="AJ40" s="16"/>
      <c r="AK40" s="17"/>
      <c r="AL40" s="16"/>
      <c r="AM40" s="17"/>
      <c r="AN40" s="16"/>
      <c r="AO40" s="17"/>
      <c r="AP40" s="14"/>
      <c r="AQ40" s="17"/>
      <c r="AR40" s="16"/>
      <c r="AS40" s="15"/>
      <c r="AT40" s="14"/>
      <c r="AU40" s="15"/>
      <c r="AV40" s="14"/>
      <c r="AW40" s="15"/>
      <c r="AX40" s="14"/>
      <c r="AY40" s="15"/>
      <c r="AZ40" s="14"/>
      <c r="BA40" s="15"/>
      <c r="BB40" s="14"/>
    </row>
    <row r="41" spans="1:54" ht="6" customHeight="1" x14ac:dyDescent="0.2">
      <c r="A41" s="304"/>
      <c r="B41" s="283"/>
      <c r="C41" s="309"/>
      <c r="D41" s="309"/>
      <c r="E41" s="309"/>
      <c r="F41" s="310"/>
      <c r="G41" s="9"/>
      <c r="H41" s="8"/>
      <c r="I41" s="9"/>
      <c r="J41" s="8"/>
      <c r="K41" s="9"/>
      <c r="L41" s="8"/>
      <c r="M41" s="9"/>
      <c r="N41" s="8"/>
      <c r="O41" s="9"/>
      <c r="P41" s="8"/>
      <c r="Q41" s="9"/>
      <c r="R41" s="8"/>
      <c r="S41" s="9"/>
      <c r="T41" s="8"/>
      <c r="U41" s="9"/>
      <c r="V41" s="13"/>
      <c r="W41" s="9"/>
      <c r="X41" s="8"/>
      <c r="Y41" s="9"/>
      <c r="Z41" s="8"/>
      <c r="AA41" s="9"/>
      <c r="AB41" s="8"/>
      <c r="AC41" s="9"/>
      <c r="AD41" s="13"/>
      <c r="AE41" s="12"/>
      <c r="AF41" s="8"/>
      <c r="AG41" s="11"/>
      <c r="AH41" s="10"/>
      <c r="AI41" s="11"/>
      <c r="AJ41" s="10"/>
      <c r="AK41" s="11"/>
      <c r="AL41" s="10"/>
      <c r="AM41" s="11"/>
      <c r="AN41" s="10"/>
      <c r="AO41" s="11"/>
      <c r="AP41" s="8"/>
      <c r="AQ41" s="11"/>
      <c r="AR41" s="10"/>
      <c r="AS41" s="9"/>
      <c r="AT41" s="8"/>
      <c r="AU41" s="9"/>
      <c r="AV41" s="8"/>
      <c r="AW41" s="9"/>
      <c r="AX41" s="8"/>
      <c r="AY41" s="9"/>
      <c r="AZ41" s="8"/>
      <c r="BA41" s="9"/>
      <c r="BB41" s="8"/>
    </row>
    <row r="42" spans="1:54" ht="6" customHeight="1" x14ac:dyDescent="0.2">
      <c r="A42" s="304"/>
      <c r="B42" s="279" t="s">
        <v>73</v>
      </c>
      <c r="C42" s="305"/>
      <c r="D42" s="305"/>
      <c r="E42" s="305"/>
      <c r="F42" s="306"/>
      <c r="G42" s="21"/>
      <c r="H42" s="20"/>
      <c r="I42" s="21"/>
      <c r="J42" s="20"/>
      <c r="K42" s="21"/>
      <c r="L42" s="20"/>
      <c r="M42" s="21"/>
      <c r="N42" s="20"/>
      <c r="O42" s="21"/>
      <c r="P42" s="20"/>
      <c r="Q42" s="21"/>
      <c r="R42" s="20"/>
      <c r="S42" s="21"/>
      <c r="T42" s="20"/>
      <c r="U42" s="21"/>
      <c r="V42" s="25"/>
      <c r="W42" s="21"/>
      <c r="X42" s="20"/>
      <c r="Y42" s="21"/>
      <c r="Z42" s="20"/>
      <c r="AA42" s="21"/>
      <c r="AB42" s="20"/>
      <c r="AC42" s="21"/>
      <c r="AD42" s="25"/>
      <c r="AE42" s="24"/>
      <c r="AF42" s="20"/>
      <c r="AG42" s="23"/>
      <c r="AH42" s="22"/>
      <c r="AI42" s="23"/>
      <c r="AJ42" s="22"/>
      <c r="AK42" s="23"/>
      <c r="AL42" s="22"/>
      <c r="AM42" s="23"/>
      <c r="AN42" s="22"/>
      <c r="AO42" s="23"/>
      <c r="AP42" s="20"/>
      <c r="AQ42" s="23"/>
      <c r="AR42" s="22"/>
      <c r="AS42" s="21"/>
      <c r="AT42" s="20"/>
      <c r="AU42" s="21"/>
      <c r="AV42" s="20"/>
      <c r="AW42" s="21"/>
      <c r="AX42" s="20"/>
      <c r="AY42" s="21"/>
      <c r="AZ42" s="20"/>
      <c r="BA42" s="21"/>
      <c r="BB42" s="20"/>
    </row>
    <row r="43" spans="1:54" ht="6" customHeight="1" x14ac:dyDescent="0.2">
      <c r="A43" s="304"/>
      <c r="B43" s="281"/>
      <c r="C43" s="307"/>
      <c r="D43" s="307"/>
      <c r="E43" s="307"/>
      <c r="F43" s="308"/>
      <c r="G43" s="15"/>
      <c r="H43" s="14"/>
      <c r="I43" s="15"/>
      <c r="J43" s="14"/>
      <c r="K43" s="15"/>
      <c r="L43" s="14"/>
      <c r="M43" s="15"/>
      <c r="N43" s="14"/>
      <c r="O43" s="15"/>
      <c r="P43" s="14"/>
      <c r="Q43" s="15"/>
      <c r="R43" s="14"/>
      <c r="S43" s="15"/>
      <c r="T43" s="14"/>
      <c r="U43" s="15"/>
      <c r="V43" s="19"/>
      <c r="W43" s="15"/>
      <c r="X43" s="14"/>
      <c r="Y43" s="15"/>
      <c r="Z43" s="14"/>
      <c r="AA43" s="15"/>
      <c r="AB43" s="14"/>
      <c r="AC43" s="15"/>
      <c r="AD43" s="19"/>
      <c r="AE43" s="18"/>
      <c r="AF43" s="14"/>
      <c r="AG43" s="17"/>
      <c r="AH43" s="16"/>
      <c r="AI43" s="17"/>
      <c r="AJ43" s="16"/>
      <c r="AK43" s="17"/>
      <c r="AL43" s="16"/>
      <c r="AM43" s="17"/>
      <c r="AN43" s="16"/>
      <c r="AO43" s="17"/>
      <c r="AP43" s="14"/>
      <c r="AQ43" s="17"/>
      <c r="AR43" s="16"/>
      <c r="AS43" s="15"/>
      <c r="AT43" s="14"/>
      <c r="AU43" s="15"/>
      <c r="AV43" s="14"/>
      <c r="AW43" s="15"/>
      <c r="AX43" s="14"/>
      <c r="AY43" s="15"/>
      <c r="AZ43" s="14"/>
      <c r="BA43" s="15"/>
      <c r="BB43" s="14"/>
    </row>
    <row r="44" spans="1:54" ht="6" customHeight="1" x14ac:dyDescent="0.2">
      <c r="A44" s="304"/>
      <c r="B44" s="281"/>
      <c r="C44" s="307"/>
      <c r="D44" s="307"/>
      <c r="E44" s="307"/>
      <c r="F44" s="308"/>
      <c r="G44" s="15"/>
      <c r="H44" s="14"/>
      <c r="I44" s="15"/>
      <c r="J44" s="14"/>
      <c r="K44" s="15"/>
      <c r="L44" s="14"/>
      <c r="M44" s="15"/>
      <c r="N44" s="14"/>
      <c r="O44" s="15"/>
      <c r="P44" s="14"/>
      <c r="Q44" s="15"/>
      <c r="R44" s="14"/>
      <c r="S44" s="15"/>
      <c r="T44" s="14"/>
      <c r="U44" s="15"/>
      <c r="V44" s="19"/>
      <c r="W44" s="15"/>
      <c r="X44" s="14"/>
      <c r="Y44" s="15"/>
      <c r="Z44" s="14"/>
      <c r="AA44" s="15"/>
      <c r="AB44" s="14"/>
      <c r="AC44" s="15"/>
      <c r="AD44" s="19"/>
      <c r="AE44" s="18"/>
      <c r="AF44" s="14"/>
      <c r="AG44" s="17"/>
      <c r="AH44" s="16"/>
      <c r="AI44" s="17"/>
      <c r="AJ44" s="16"/>
      <c r="AK44" s="17"/>
      <c r="AL44" s="16"/>
      <c r="AM44" s="17"/>
      <c r="AN44" s="16"/>
      <c r="AO44" s="17"/>
      <c r="AP44" s="14"/>
      <c r="AQ44" s="17"/>
      <c r="AR44" s="16"/>
      <c r="AS44" s="15"/>
      <c r="AT44" s="14"/>
      <c r="AU44" s="15"/>
      <c r="AV44" s="14"/>
      <c r="AW44" s="15"/>
      <c r="AX44" s="14"/>
      <c r="AY44" s="15"/>
      <c r="AZ44" s="14"/>
      <c r="BA44" s="15"/>
      <c r="BB44" s="14"/>
    </row>
    <row r="45" spans="1:54" ht="6" customHeight="1" x14ac:dyDescent="0.2">
      <c r="A45" s="304"/>
      <c r="B45" s="281"/>
      <c r="C45" s="307"/>
      <c r="D45" s="307"/>
      <c r="E45" s="307"/>
      <c r="F45" s="308"/>
      <c r="G45" s="15"/>
      <c r="H45" s="14"/>
      <c r="I45" s="15"/>
      <c r="J45" s="14"/>
      <c r="K45" s="15"/>
      <c r="L45" s="14"/>
      <c r="M45" s="15"/>
      <c r="N45" s="14"/>
      <c r="O45" s="15"/>
      <c r="P45" s="14"/>
      <c r="Q45" s="15"/>
      <c r="R45" s="14"/>
      <c r="S45" s="15"/>
      <c r="T45" s="14"/>
      <c r="U45" s="15"/>
      <c r="V45" s="19"/>
      <c r="W45" s="15"/>
      <c r="X45" s="14"/>
      <c r="Y45" s="15"/>
      <c r="Z45" s="14"/>
      <c r="AA45" s="15"/>
      <c r="AB45" s="14"/>
      <c r="AC45" s="15"/>
      <c r="AD45" s="19"/>
      <c r="AE45" s="18"/>
      <c r="AF45" s="14"/>
      <c r="AG45" s="17"/>
      <c r="AH45" s="16"/>
      <c r="AI45" s="17"/>
      <c r="AJ45" s="16"/>
      <c r="AK45" s="17"/>
      <c r="AL45" s="16"/>
      <c r="AM45" s="17"/>
      <c r="AN45" s="16"/>
      <c r="AO45" s="17"/>
      <c r="AP45" s="14"/>
      <c r="AQ45" s="17"/>
      <c r="AR45" s="16"/>
      <c r="AS45" s="15"/>
      <c r="AT45" s="14"/>
      <c r="AU45" s="15"/>
      <c r="AV45" s="14"/>
      <c r="AW45" s="15"/>
      <c r="AX45" s="14"/>
      <c r="AY45" s="15"/>
      <c r="AZ45" s="14"/>
      <c r="BA45" s="15"/>
      <c r="BB45" s="14"/>
    </row>
    <row r="46" spans="1:54" ht="6" customHeight="1" x14ac:dyDescent="0.2">
      <c r="A46" s="304"/>
      <c r="B46" s="281"/>
      <c r="C46" s="307"/>
      <c r="D46" s="307"/>
      <c r="E46" s="307"/>
      <c r="F46" s="308"/>
      <c r="G46" s="15"/>
      <c r="H46" s="14"/>
      <c r="I46" s="15"/>
      <c r="J46" s="14"/>
      <c r="K46" s="15"/>
      <c r="L46" s="14"/>
      <c r="M46" s="15"/>
      <c r="N46" s="14"/>
      <c r="O46" s="15"/>
      <c r="P46" s="14"/>
      <c r="Q46" s="15"/>
      <c r="R46" s="14"/>
      <c r="S46" s="15"/>
      <c r="T46" s="14"/>
      <c r="U46" s="15"/>
      <c r="V46" s="31"/>
      <c r="W46" s="17"/>
      <c r="X46" s="16"/>
      <c r="Y46" s="17"/>
      <c r="Z46" s="16"/>
      <c r="AA46" s="17"/>
      <c r="AB46" s="47"/>
      <c r="AC46" s="46"/>
      <c r="AD46" s="55"/>
      <c r="AE46" s="48"/>
      <c r="AF46" s="14"/>
      <c r="AG46" s="17"/>
      <c r="AH46" s="16"/>
      <c r="AI46" s="17"/>
      <c r="AJ46" s="16"/>
      <c r="AK46" s="17"/>
      <c r="AL46" s="16"/>
      <c r="AM46" s="17"/>
      <c r="AN46" s="16"/>
      <c r="AO46" s="17"/>
      <c r="AP46" s="14"/>
      <c r="AQ46" s="17"/>
      <c r="AR46" s="16"/>
      <c r="AS46" s="15"/>
      <c r="AT46" s="14"/>
      <c r="AU46" s="15"/>
      <c r="AV46" s="14"/>
      <c r="AW46" s="15"/>
      <c r="AX46" s="14"/>
      <c r="AY46" s="15"/>
      <c r="AZ46" s="14"/>
      <c r="BA46" s="15"/>
      <c r="BB46" s="14"/>
    </row>
    <row r="47" spans="1:54" ht="6" customHeight="1" x14ac:dyDescent="0.2">
      <c r="A47" s="304"/>
      <c r="B47" s="281"/>
      <c r="C47" s="307"/>
      <c r="D47" s="307"/>
      <c r="E47" s="307"/>
      <c r="F47" s="308"/>
      <c r="G47" s="15"/>
      <c r="H47" s="14"/>
      <c r="I47" s="15"/>
      <c r="J47" s="14"/>
      <c r="K47" s="15"/>
      <c r="L47" s="14"/>
      <c r="M47" s="15"/>
      <c r="N47" s="14"/>
      <c r="O47" s="15"/>
      <c r="P47" s="14"/>
      <c r="Q47" s="15"/>
      <c r="R47" s="14"/>
      <c r="S47" s="15"/>
      <c r="T47" s="14"/>
      <c r="U47" s="15"/>
      <c r="V47" s="19"/>
      <c r="W47" s="15"/>
      <c r="X47" s="14"/>
      <c r="Y47" s="15"/>
      <c r="Z47" s="14"/>
      <c r="AA47" s="15"/>
      <c r="AB47" s="14"/>
      <c r="AC47" s="15"/>
      <c r="AD47" s="19"/>
      <c r="AE47" s="18"/>
      <c r="AF47" s="14"/>
      <c r="AG47" s="17"/>
      <c r="AH47" s="16"/>
      <c r="AI47" s="17"/>
      <c r="AJ47" s="16"/>
      <c r="AK47" s="17"/>
      <c r="AL47" s="16"/>
      <c r="AM47" s="17"/>
      <c r="AN47" s="16"/>
      <c r="AO47" s="17"/>
      <c r="AP47" s="14"/>
      <c r="AQ47" s="17"/>
      <c r="AR47" s="16"/>
      <c r="AS47" s="15"/>
      <c r="AT47" s="14"/>
      <c r="AU47" s="15"/>
      <c r="AV47" s="14"/>
      <c r="AW47" s="15"/>
      <c r="AX47" s="14"/>
      <c r="AY47" s="15"/>
      <c r="AZ47" s="14"/>
      <c r="BA47" s="15"/>
      <c r="BB47" s="14"/>
    </row>
    <row r="48" spans="1:54" ht="6" customHeight="1" x14ac:dyDescent="0.2">
      <c r="A48" s="304"/>
      <c r="B48" s="283"/>
      <c r="C48" s="309"/>
      <c r="D48" s="309"/>
      <c r="E48" s="309"/>
      <c r="F48" s="310"/>
      <c r="G48" s="9"/>
      <c r="H48" s="8"/>
      <c r="I48" s="9"/>
      <c r="J48" s="8"/>
      <c r="K48" s="9"/>
      <c r="L48" s="8"/>
      <c r="M48" s="9"/>
      <c r="N48" s="8"/>
      <c r="O48" s="9"/>
      <c r="P48" s="8"/>
      <c r="Q48" s="9"/>
      <c r="R48" s="8"/>
      <c r="S48" s="9"/>
      <c r="T48" s="8"/>
      <c r="U48" s="9"/>
      <c r="V48" s="13"/>
      <c r="W48" s="9"/>
      <c r="X48" s="8"/>
      <c r="Y48" s="9"/>
      <c r="Z48" s="8"/>
      <c r="AA48" s="9"/>
      <c r="AB48" s="8"/>
      <c r="AC48" s="9"/>
      <c r="AD48" s="13"/>
      <c r="AE48" s="12"/>
      <c r="AF48" s="8"/>
      <c r="AG48" s="11"/>
      <c r="AH48" s="10"/>
      <c r="AI48" s="11"/>
      <c r="AJ48" s="10"/>
      <c r="AK48" s="11"/>
      <c r="AL48" s="10"/>
      <c r="AM48" s="11"/>
      <c r="AN48" s="10"/>
      <c r="AO48" s="11"/>
      <c r="AP48" s="8"/>
      <c r="AQ48" s="11"/>
      <c r="AR48" s="10"/>
      <c r="AS48" s="9"/>
      <c r="AT48" s="8"/>
      <c r="AU48" s="9"/>
      <c r="AV48" s="8"/>
      <c r="AW48" s="9"/>
      <c r="AX48" s="8"/>
      <c r="AY48" s="9"/>
      <c r="AZ48" s="8"/>
      <c r="BA48" s="9"/>
      <c r="BB48" s="8"/>
    </row>
    <row r="49" spans="1:54" ht="6" customHeight="1" x14ac:dyDescent="0.2">
      <c r="A49" s="304"/>
      <c r="B49" s="311" t="s">
        <v>72</v>
      </c>
      <c r="C49" s="312"/>
      <c r="D49" s="312"/>
      <c r="E49" s="312"/>
      <c r="F49" s="313"/>
      <c r="G49" s="21"/>
      <c r="H49" s="20"/>
      <c r="I49" s="21"/>
      <c r="J49" s="20"/>
      <c r="K49" s="21"/>
      <c r="L49" s="20"/>
      <c r="M49" s="21"/>
      <c r="N49" s="20"/>
      <c r="O49" s="21"/>
      <c r="P49" s="20"/>
      <c r="Q49" s="21"/>
      <c r="R49" s="20"/>
      <c r="S49" s="21"/>
      <c r="T49" s="20"/>
      <c r="U49" s="21"/>
      <c r="V49" s="25"/>
      <c r="W49" s="21"/>
      <c r="X49" s="20"/>
      <c r="Y49" s="21"/>
      <c r="Z49" s="20"/>
      <c r="AA49" s="21"/>
      <c r="AB49" s="20"/>
      <c r="AC49" s="21"/>
      <c r="AD49" s="25"/>
      <c r="AE49" s="24"/>
      <c r="AF49" s="20"/>
      <c r="AG49" s="23"/>
      <c r="AH49" s="22"/>
      <c r="AI49" s="23"/>
      <c r="AJ49" s="22"/>
      <c r="AK49" s="23"/>
      <c r="AL49" s="22"/>
      <c r="AM49" s="23"/>
      <c r="AN49" s="22"/>
      <c r="AO49" s="23"/>
      <c r="AP49" s="20"/>
      <c r="AQ49" s="23"/>
      <c r="AR49" s="22"/>
      <c r="AS49" s="21"/>
      <c r="AT49" s="20"/>
      <c r="AU49" s="21"/>
      <c r="AV49" s="20"/>
      <c r="AW49" s="21"/>
      <c r="AX49" s="20"/>
      <c r="AY49" s="21"/>
      <c r="AZ49" s="20"/>
      <c r="BA49" s="21"/>
      <c r="BB49" s="20"/>
    </row>
    <row r="50" spans="1:54" ht="6" customHeight="1" x14ac:dyDescent="0.2">
      <c r="A50" s="304"/>
      <c r="B50" s="314"/>
      <c r="C50" s="315"/>
      <c r="D50" s="315"/>
      <c r="E50" s="315"/>
      <c r="F50" s="316"/>
      <c r="G50" s="15"/>
      <c r="H50" s="14"/>
      <c r="I50" s="15"/>
      <c r="J50" s="14"/>
      <c r="K50" s="15"/>
      <c r="L50" s="14"/>
      <c r="M50" s="15"/>
      <c r="N50" s="14"/>
      <c r="O50" s="15"/>
      <c r="P50" s="14"/>
      <c r="Q50" s="15"/>
      <c r="R50" s="14"/>
      <c r="S50" s="15"/>
      <c r="T50" s="14"/>
      <c r="U50" s="15"/>
      <c r="V50" s="19"/>
      <c r="W50" s="15"/>
      <c r="X50" s="14"/>
      <c r="Y50" s="15"/>
      <c r="Z50" s="14"/>
      <c r="AA50" s="15"/>
      <c r="AB50" s="14"/>
      <c r="AC50" s="15"/>
      <c r="AD50" s="19"/>
      <c r="AE50" s="18"/>
      <c r="AF50" s="14"/>
      <c r="AG50" s="17"/>
      <c r="AH50" s="16"/>
      <c r="AI50" s="17"/>
      <c r="AJ50" s="16"/>
      <c r="AK50" s="17"/>
      <c r="AL50" s="16"/>
      <c r="AM50" s="17"/>
      <c r="AN50" s="16"/>
      <c r="AO50" s="17"/>
      <c r="AP50" s="14"/>
      <c r="AQ50" s="17"/>
      <c r="AR50" s="16"/>
      <c r="AS50" s="15"/>
      <c r="AT50" s="14"/>
      <c r="AU50" s="15"/>
      <c r="AV50" s="14"/>
      <c r="AW50" s="15"/>
      <c r="AX50" s="14"/>
      <c r="AY50" s="15"/>
      <c r="AZ50" s="14"/>
      <c r="BA50" s="15"/>
      <c r="BB50" s="14"/>
    </row>
    <row r="51" spans="1:54" ht="6" customHeight="1" x14ac:dyDescent="0.2">
      <c r="A51" s="304"/>
      <c r="B51" s="314"/>
      <c r="C51" s="315"/>
      <c r="D51" s="315"/>
      <c r="E51" s="315"/>
      <c r="F51" s="316"/>
      <c r="G51" s="15"/>
      <c r="H51" s="14"/>
      <c r="I51" s="15"/>
      <c r="J51" s="14"/>
      <c r="K51" s="15"/>
      <c r="L51" s="14"/>
      <c r="M51" s="15"/>
      <c r="N51" s="14"/>
      <c r="O51" s="15"/>
      <c r="P51" s="14"/>
      <c r="Q51" s="15"/>
      <c r="R51" s="14"/>
      <c r="S51" s="15"/>
      <c r="T51" s="14"/>
      <c r="U51" s="15"/>
      <c r="V51" s="19"/>
      <c r="W51" s="15"/>
      <c r="X51" s="14"/>
      <c r="Y51" s="15"/>
      <c r="Z51" s="14"/>
      <c r="AA51" s="15"/>
      <c r="AB51" s="14"/>
      <c r="AC51" s="15"/>
      <c r="AD51" s="19"/>
      <c r="AE51" s="18"/>
      <c r="AF51" s="14"/>
      <c r="AG51" s="17"/>
      <c r="AH51" s="16"/>
      <c r="AI51" s="17"/>
      <c r="AJ51" s="16"/>
      <c r="AK51" s="17"/>
      <c r="AL51" s="16"/>
      <c r="AM51" s="17"/>
      <c r="AN51" s="16"/>
      <c r="AO51" s="17"/>
      <c r="AP51" s="14"/>
      <c r="AQ51" s="17"/>
      <c r="AR51" s="16"/>
      <c r="AS51" s="15"/>
      <c r="AT51" s="14"/>
      <c r="AU51" s="15"/>
      <c r="AV51" s="14"/>
      <c r="AW51" s="15"/>
      <c r="AX51" s="14"/>
      <c r="AY51" s="15"/>
      <c r="AZ51" s="14"/>
      <c r="BA51" s="15"/>
      <c r="BB51" s="14"/>
    </row>
    <row r="52" spans="1:54" ht="6" customHeight="1" x14ac:dyDescent="0.2">
      <c r="A52" s="304"/>
      <c r="B52" s="314"/>
      <c r="C52" s="315"/>
      <c r="D52" s="315"/>
      <c r="E52" s="315"/>
      <c r="F52" s="316"/>
      <c r="G52" s="15"/>
      <c r="H52" s="14"/>
      <c r="I52" s="15"/>
      <c r="J52" s="14"/>
      <c r="K52" s="15"/>
      <c r="L52" s="14"/>
      <c r="M52" s="15"/>
      <c r="N52" s="14"/>
      <c r="O52" s="15"/>
      <c r="P52" s="14"/>
      <c r="Q52" s="15"/>
      <c r="R52" s="14"/>
      <c r="S52" s="15"/>
      <c r="T52" s="14"/>
      <c r="U52" s="15"/>
      <c r="V52" s="19"/>
      <c r="W52" s="15"/>
      <c r="X52" s="14"/>
      <c r="Y52" s="15"/>
      <c r="Z52" s="14"/>
      <c r="AA52" s="15"/>
      <c r="AB52" s="14"/>
      <c r="AC52" s="15"/>
      <c r="AD52" s="19"/>
      <c r="AE52" s="18"/>
      <c r="AF52" s="14"/>
      <c r="AG52" s="17"/>
      <c r="AH52" s="16"/>
      <c r="AI52" s="17"/>
      <c r="AJ52" s="16"/>
      <c r="AK52" s="17"/>
      <c r="AL52" s="16"/>
      <c r="AM52" s="17"/>
      <c r="AN52" s="16"/>
      <c r="AO52" s="17"/>
      <c r="AP52" s="14"/>
      <c r="AQ52" s="17"/>
      <c r="AR52" s="16"/>
      <c r="AS52" s="15"/>
      <c r="AT52" s="14"/>
      <c r="AU52" s="15"/>
      <c r="AV52" s="14"/>
      <c r="AW52" s="15"/>
      <c r="AX52" s="14"/>
      <c r="AY52" s="15"/>
      <c r="AZ52" s="14"/>
      <c r="BA52" s="15"/>
      <c r="BB52" s="14"/>
    </row>
    <row r="53" spans="1:54" ht="6" customHeight="1" x14ac:dyDescent="0.2">
      <c r="A53" s="304"/>
      <c r="B53" s="314"/>
      <c r="C53" s="315"/>
      <c r="D53" s="315"/>
      <c r="E53" s="315"/>
      <c r="F53" s="316"/>
      <c r="G53" s="15"/>
      <c r="H53" s="14"/>
      <c r="I53" s="15"/>
      <c r="J53" s="14"/>
      <c r="K53" s="15"/>
      <c r="L53" s="14"/>
      <c r="M53" s="15"/>
      <c r="N53" s="14"/>
      <c r="O53" s="15"/>
      <c r="P53" s="14"/>
      <c r="Q53" s="15"/>
      <c r="R53" s="14"/>
      <c r="S53" s="15"/>
      <c r="T53" s="14"/>
      <c r="U53" s="15"/>
      <c r="V53" s="19"/>
      <c r="W53" s="15"/>
      <c r="X53" s="14"/>
      <c r="Y53" s="15"/>
      <c r="Z53" s="14"/>
      <c r="AA53" s="15"/>
      <c r="AB53" s="14"/>
      <c r="AC53" s="15"/>
      <c r="AD53" s="19"/>
      <c r="AE53" s="30"/>
      <c r="AF53" s="16"/>
      <c r="AG53" s="17"/>
      <c r="AH53" s="16"/>
      <c r="AI53" s="17"/>
      <c r="AJ53" s="16"/>
      <c r="AK53" s="17"/>
      <c r="AL53" s="16"/>
      <c r="AM53" s="17"/>
      <c r="AN53" s="16"/>
      <c r="AO53" s="17"/>
      <c r="AP53" s="14"/>
      <c r="AQ53" s="17"/>
      <c r="AR53" s="16"/>
      <c r="AS53" s="15"/>
      <c r="AT53" s="14"/>
      <c r="AU53" s="15"/>
      <c r="AV53" s="14"/>
      <c r="AW53" s="15"/>
      <c r="AX53" s="14"/>
      <c r="AY53" s="15"/>
      <c r="AZ53" s="14"/>
      <c r="BA53" s="15"/>
      <c r="BB53" s="14"/>
    </row>
    <row r="54" spans="1:54" ht="6" customHeight="1" x14ac:dyDescent="0.2">
      <c r="A54" s="304"/>
      <c r="B54" s="314"/>
      <c r="C54" s="315"/>
      <c r="D54" s="315"/>
      <c r="E54" s="315"/>
      <c r="F54" s="316"/>
      <c r="G54" s="15"/>
      <c r="H54" s="14"/>
      <c r="I54" s="15"/>
      <c r="J54" s="14"/>
      <c r="K54" s="15"/>
      <c r="L54" s="14"/>
      <c r="M54" s="15"/>
      <c r="N54" s="14"/>
      <c r="O54" s="15"/>
      <c r="P54" s="14"/>
      <c r="Q54" s="15"/>
      <c r="R54" s="14"/>
      <c r="S54" s="15"/>
      <c r="T54" s="14"/>
      <c r="U54" s="15"/>
      <c r="V54" s="19"/>
      <c r="W54" s="15"/>
      <c r="X54" s="14"/>
      <c r="Y54" s="15"/>
      <c r="Z54" s="14"/>
      <c r="AA54" s="15"/>
      <c r="AB54" s="14"/>
      <c r="AC54" s="15"/>
      <c r="AD54" s="19"/>
      <c r="AE54" s="18"/>
      <c r="AF54" s="14"/>
      <c r="AG54" s="17"/>
      <c r="AH54" s="16"/>
      <c r="AI54" s="17"/>
      <c r="AJ54" s="16"/>
      <c r="AK54" s="17"/>
      <c r="AL54" s="16"/>
      <c r="AM54" s="17"/>
      <c r="AN54" s="16"/>
      <c r="AO54" s="17"/>
      <c r="AP54" s="14"/>
      <c r="AQ54" s="17"/>
      <c r="AR54" s="16"/>
      <c r="AS54" s="15"/>
      <c r="AT54" s="14"/>
      <c r="AU54" s="15"/>
      <c r="AV54" s="14"/>
      <c r="AW54" s="15"/>
      <c r="AX54" s="14"/>
      <c r="AY54" s="15"/>
      <c r="AZ54" s="14"/>
      <c r="BA54" s="15"/>
      <c r="BB54" s="14"/>
    </row>
    <row r="55" spans="1:54" ht="6" customHeight="1" x14ac:dyDescent="0.2">
      <c r="A55" s="304"/>
      <c r="B55" s="314"/>
      <c r="C55" s="315"/>
      <c r="D55" s="315"/>
      <c r="E55" s="315"/>
      <c r="F55" s="316"/>
      <c r="G55" s="15"/>
      <c r="H55" s="14"/>
      <c r="I55" s="15"/>
      <c r="J55" s="14"/>
      <c r="K55" s="15"/>
      <c r="L55" s="14"/>
      <c r="M55" s="15"/>
      <c r="N55" s="14"/>
      <c r="O55" s="15"/>
      <c r="P55" s="14"/>
      <c r="Q55" s="15"/>
      <c r="R55" s="14"/>
      <c r="S55" s="17"/>
      <c r="T55" s="16"/>
      <c r="U55" s="17"/>
      <c r="V55" s="31"/>
      <c r="W55" s="17"/>
      <c r="X55" s="16"/>
      <c r="Y55" s="15"/>
      <c r="Z55" s="47"/>
      <c r="AA55" s="46"/>
      <c r="AB55" s="47"/>
      <c r="AC55" s="46"/>
      <c r="AD55" s="55"/>
      <c r="AE55" s="30"/>
      <c r="AF55" s="16"/>
      <c r="AG55" s="17"/>
      <c r="AH55" s="16"/>
      <c r="AI55" s="17"/>
      <c r="AJ55" s="16"/>
      <c r="AK55" s="17"/>
      <c r="AL55" s="16"/>
      <c r="AM55" s="17"/>
      <c r="AN55" s="16"/>
      <c r="AO55" s="17"/>
      <c r="AP55" s="16"/>
      <c r="AQ55" s="17"/>
      <c r="AR55" s="16"/>
      <c r="AS55" s="17"/>
      <c r="AT55" s="16"/>
      <c r="AU55" s="17"/>
      <c r="AV55" s="16"/>
      <c r="AW55" s="15"/>
      <c r="AX55" s="14"/>
      <c r="AY55" s="15"/>
      <c r="AZ55" s="14"/>
      <c r="BA55" s="15"/>
      <c r="BB55" s="14"/>
    </row>
    <row r="56" spans="1:54" ht="6" customHeight="1" x14ac:dyDescent="0.2">
      <c r="A56" s="304"/>
      <c r="B56" s="314"/>
      <c r="C56" s="315"/>
      <c r="D56" s="315"/>
      <c r="E56" s="315"/>
      <c r="F56" s="316"/>
      <c r="G56" s="21"/>
      <c r="H56" s="20"/>
      <c r="I56" s="21"/>
      <c r="J56" s="20"/>
      <c r="K56" s="21"/>
      <c r="L56" s="20"/>
      <c r="M56" s="21"/>
      <c r="N56" s="20"/>
      <c r="O56" s="21"/>
      <c r="P56" s="20"/>
      <c r="Q56" s="21"/>
      <c r="R56" s="20"/>
      <c r="S56" s="23"/>
      <c r="T56" s="22"/>
      <c r="U56" s="23"/>
      <c r="V56" s="33"/>
      <c r="W56" s="23"/>
      <c r="X56" s="22"/>
      <c r="Y56" s="21"/>
      <c r="Z56" s="49"/>
      <c r="AA56" s="50"/>
      <c r="AB56" s="49"/>
      <c r="AC56" s="50"/>
      <c r="AD56" s="56"/>
      <c r="AE56" s="32"/>
      <c r="AF56" s="22"/>
      <c r="AG56" s="23"/>
      <c r="AH56" s="22"/>
      <c r="AI56" s="23"/>
      <c r="AJ56" s="22"/>
      <c r="AK56" s="23"/>
      <c r="AL56" s="22"/>
      <c r="AM56" s="23"/>
      <c r="AN56" s="22"/>
      <c r="AO56" s="23"/>
      <c r="AP56" s="22"/>
      <c r="AQ56" s="23"/>
      <c r="AR56" s="22"/>
      <c r="AS56" s="23"/>
      <c r="AT56" s="22"/>
      <c r="AU56" s="23"/>
      <c r="AV56" s="22"/>
      <c r="AW56" s="21"/>
      <c r="AX56" s="20"/>
      <c r="AY56" s="21"/>
      <c r="AZ56" s="20"/>
      <c r="BA56" s="21"/>
      <c r="BB56" s="20"/>
    </row>
    <row r="57" spans="1:54" ht="6" customHeight="1" x14ac:dyDescent="0.2">
      <c r="A57" s="304"/>
      <c r="B57" s="314"/>
      <c r="C57" s="315"/>
      <c r="D57" s="315"/>
      <c r="E57" s="315"/>
      <c r="F57" s="316"/>
      <c r="G57" s="15"/>
      <c r="H57" s="14"/>
      <c r="I57" s="15"/>
      <c r="J57" s="14"/>
      <c r="K57" s="15"/>
      <c r="L57" s="14"/>
      <c r="M57" s="15"/>
      <c r="N57" s="14"/>
      <c r="O57" s="15"/>
      <c r="P57" s="14"/>
      <c r="Q57" s="15"/>
      <c r="R57" s="14"/>
      <c r="S57" s="17"/>
      <c r="T57" s="16"/>
      <c r="U57" s="17"/>
      <c r="V57" s="31"/>
      <c r="W57" s="17"/>
      <c r="X57" s="16"/>
      <c r="Y57" s="15"/>
      <c r="Z57" s="14"/>
      <c r="AA57" s="15"/>
      <c r="AB57" s="14"/>
      <c r="AC57" s="15"/>
      <c r="AD57" s="19"/>
      <c r="AE57" s="30"/>
      <c r="AF57" s="16"/>
      <c r="AG57" s="17"/>
      <c r="AH57" s="16"/>
      <c r="AI57" s="17"/>
      <c r="AJ57" s="16"/>
      <c r="AK57" s="17"/>
      <c r="AL57" s="16"/>
      <c r="AM57" s="17"/>
      <c r="AN57" s="16"/>
      <c r="AO57" s="17"/>
      <c r="AP57" s="16"/>
      <c r="AQ57" s="17"/>
      <c r="AR57" s="16"/>
      <c r="AS57" s="17"/>
      <c r="AT57" s="16"/>
      <c r="AU57" s="17"/>
      <c r="AV57" s="16"/>
      <c r="AW57" s="15"/>
      <c r="AX57" s="14"/>
      <c r="AY57" s="15"/>
      <c r="AZ57" s="14"/>
      <c r="BA57" s="15"/>
      <c r="BB57" s="14"/>
    </row>
    <row r="58" spans="1:54" ht="6" customHeight="1" x14ac:dyDescent="0.2">
      <c r="A58" s="304"/>
      <c r="B58" s="314"/>
      <c r="C58" s="315"/>
      <c r="D58" s="315"/>
      <c r="E58" s="315"/>
      <c r="F58" s="316"/>
      <c r="G58" s="15"/>
      <c r="H58" s="14"/>
      <c r="I58" s="15"/>
      <c r="J58" s="14"/>
      <c r="K58" s="15"/>
      <c r="L58" s="14"/>
      <c r="M58" s="15"/>
      <c r="N58" s="14"/>
      <c r="O58" s="15"/>
      <c r="P58" s="14"/>
      <c r="Q58" s="15"/>
      <c r="R58" s="14"/>
      <c r="S58" s="15"/>
      <c r="T58" s="14"/>
      <c r="U58" s="15"/>
      <c r="V58" s="19"/>
      <c r="W58" s="15"/>
      <c r="X58" s="14"/>
      <c r="Y58" s="15"/>
      <c r="Z58" s="14"/>
      <c r="AA58" s="15"/>
      <c r="AB58" s="14"/>
      <c r="AC58" s="15"/>
      <c r="AD58" s="19"/>
      <c r="AE58" s="30"/>
      <c r="AF58" s="16"/>
      <c r="AG58" s="17"/>
      <c r="AH58" s="16"/>
      <c r="AI58" s="17"/>
      <c r="AJ58" s="16"/>
      <c r="AK58" s="17"/>
      <c r="AL58" s="16"/>
      <c r="AM58" s="17"/>
      <c r="AN58" s="16"/>
      <c r="AO58" s="17"/>
      <c r="AP58" s="16"/>
      <c r="AQ58" s="17"/>
      <c r="AR58" s="16"/>
      <c r="AS58" s="17"/>
      <c r="AT58" s="16"/>
      <c r="AU58" s="17"/>
      <c r="AV58" s="16"/>
      <c r="AW58" s="15"/>
      <c r="AX58" s="14"/>
      <c r="AY58" s="15"/>
      <c r="AZ58" s="14"/>
      <c r="BA58" s="15"/>
      <c r="BB58" s="14"/>
    </row>
    <row r="59" spans="1:54" ht="6" customHeight="1" x14ac:dyDescent="0.2">
      <c r="A59" s="304"/>
      <c r="B59" s="314"/>
      <c r="C59" s="315"/>
      <c r="D59" s="315"/>
      <c r="E59" s="315"/>
      <c r="F59" s="316"/>
      <c r="G59" s="15"/>
      <c r="H59" s="14"/>
      <c r="I59" s="15"/>
      <c r="J59" s="14"/>
      <c r="K59" s="15"/>
      <c r="L59" s="14"/>
      <c r="M59" s="15"/>
      <c r="N59" s="14"/>
      <c r="O59" s="15"/>
      <c r="P59" s="14"/>
      <c r="Q59" s="15"/>
      <c r="R59" s="14"/>
      <c r="S59" s="15"/>
      <c r="T59" s="14"/>
      <c r="U59" s="15"/>
      <c r="V59" s="19"/>
      <c r="W59" s="15"/>
      <c r="X59" s="14"/>
      <c r="Y59" s="15"/>
      <c r="Z59" s="14"/>
      <c r="AA59" s="15"/>
      <c r="AB59" s="14"/>
      <c r="AC59" s="15"/>
      <c r="AD59" s="19"/>
      <c r="AE59" s="30"/>
      <c r="AF59" s="16"/>
      <c r="AG59" s="17"/>
      <c r="AH59" s="16"/>
      <c r="AI59" s="17"/>
      <c r="AJ59" s="16"/>
      <c r="AK59" s="17"/>
      <c r="AL59" s="16"/>
      <c r="AM59" s="17"/>
      <c r="AN59" s="16"/>
      <c r="AO59" s="17"/>
      <c r="AP59" s="16"/>
      <c r="AQ59" s="17"/>
      <c r="AR59" s="16"/>
      <c r="AS59" s="17"/>
      <c r="AT59" s="16"/>
      <c r="AU59" s="17"/>
      <c r="AV59" s="16"/>
      <c r="AW59" s="15"/>
      <c r="AX59" s="14"/>
      <c r="AY59" s="15"/>
      <c r="AZ59" s="14"/>
      <c r="BA59" s="15"/>
      <c r="BB59" s="14"/>
    </row>
    <row r="60" spans="1:54" ht="6" customHeight="1" x14ac:dyDescent="0.2">
      <c r="A60" s="304"/>
      <c r="B60" s="314"/>
      <c r="C60" s="315"/>
      <c r="D60" s="315"/>
      <c r="E60" s="315"/>
      <c r="F60" s="316"/>
      <c r="G60" s="15"/>
      <c r="H60" s="14"/>
      <c r="I60" s="15"/>
      <c r="J60" s="14"/>
      <c r="K60" s="15"/>
      <c r="L60" s="14"/>
      <c r="M60" s="15"/>
      <c r="N60" s="14"/>
      <c r="O60" s="15"/>
      <c r="P60" s="14"/>
      <c r="Q60" s="15"/>
      <c r="R60" s="14"/>
      <c r="S60" s="15"/>
      <c r="T60" s="14"/>
      <c r="U60" s="15"/>
      <c r="V60" s="19"/>
      <c r="W60" s="15"/>
      <c r="X60" s="14"/>
      <c r="Y60" s="15"/>
      <c r="Z60" s="14"/>
      <c r="AA60" s="15"/>
      <c r="AB60" s="14"/>
      <c r="AC60" s="15"/>
      <c r="AD60" s="19"/>
      <c r="AE60" s="30"/>
      <c r="AF60" s="16"/>
      <c r="AG60" s="17"/>
      <c r="AH60" s="16"/>
      <c r="AI60" s="17"/>
      <c r="AJ60" s="16"/>
      <c r="AK60" s="17"/>
      <c r="AL60" s="16"/>
      <c r="AM60" s="17"/>
      <c r="AN60" s="16"/>
      <c r="AO60" s="17"/>
      <c r="AP60" s="16"/>
      <c r="AQ60" s="17"/>
      <c r="AR60" s="16"/>
      <c r="AS60" s="17"/>
      <c r="AT60" s="16"/>
      <c r="AU60" s="17"/>
      <c r="AV60" s="16"/>
      <c r="AW60" s="15"/>
      <c r="AX60" s="14"/>
      <c r="AY60" s="15"/>
      <c r="AZ60" s="14"/>
      <c r="BA60" s="15"/>
      <c r="BB60" s="14"/>
    </row>
    <row r="61" spans="1:54" ht="6" customHeight="1" x14ac:dyDescent="0.2">
      <c r="A61" s="304"/>
      <c r="B61" s="314"/>
      <c r="C61" s="315"/>
      <c r="D61" s="315"/>
      <c r="E61" s="315"/>
      <c r="F61" s="316"/>
      <c r="G61" s="15"/>
      <c r="H61" s="14"/>
      <c r="I61" s="15"/>
      <c r="J61" s="14"/>
      <c r="K61" s="15"/>
      <c r="L61" s="14"/>
      <c r="M61" s="15"/>
      <c r="N61" s="14"/>
      <c r="O61" s="15"/>
      <c r="P61" s="14"/>
      <c r="Q61" s="15"/>
      <c r="R61" s="14"/>
      <c r="S61" s="15"/>
      <c r="T61" s="14"/>
      <c r="U61" s="15"/>
      <c r="V61" s="19"/>
      <c r="W61" s="15"/>
      <c r="X61" s="14"/>
      <c r="Y61" s="15"/>
      <c r="Z61" s="14"/>
      <c r="AA61" s="15"/>
      <c r="AB61" s="14"/>
      <c r="AC61" s="15"/>
      <c r="AD61" s="19"/>
      <c r="AE61" s="30"/>
      <c r="AF61" s="16"/>
      <c r="AG61" s="17"/>
      <c r="AH61" s="16"/>
      <c r="AI61" s="17"/>
      <c r="AJ61" s="16"/>
      <c r="AK61" s="17"/>
      <c r="AL61" s="16"/>
      <c r="AM61" s="17"/>
      <c r="AN61" s="16"/>
      <c r="AO61" s="17"/>
      <c r="AP61" s="16"/>
      <c r="AQ61" s="17"/>
      <c r="AR61" s="16"/>
      <c r="AS61" s="17"/>
      <c r="AT61" s="16"/>
      <c r="AU61" s="17"/>
      <c r="AV61" s="16"/>
      <c r="AW61" s="15"/>
      <c r="AX61" s="14"/>
      <c r="AY61" s="15"/>
      <c r="AZ61" s="14"/>
      <c r="BA61" s="15"/>
      <c r="BB61" s="14"/>
    </row>
    <row r="62" spans="1:54" ht="6" customHeight="1" x14ac:dyDescent="0.2">
      <c r="A62" s="304"/>
      <c r="B62" s="317"/>
      <c r="C62" s="318"/>
      <c r="D62" s="318"/>
      <c r="E62" s="318"/>
      <c r="F62" s="319"/>
      <c r="G62" s="15"/>
      <c r="H62" s="14"/>
      <c r="I62" s="15"/>
      <c r="J62" s="14"/>
      <c r="K62" s="15"/>
      <c r="L62" s="14"/>
      <c r="M62" s="15"/>
      <c r="N62" s="14"/>
      <c r="O62" s="15"/>
      <c r="P62" s="14"/>
      <c r="Q62" s="15"/>
      <c r="R62" s="14"/>
      <c r="S62" s="15"/>
      <c r="T62" s="14"/>
      <c r="U62" s="15"/>
      <c r="V62" s="19"/>
      <c r="W62" s="15"/>
      <c r="X62" s="14"/>
      <c r="Y62" s="15"/>
      <c r="Z62" s="14"/>
      <c r="AA62" s="15"/>
      <c r="AB62" s="14"/>
      <c r="AC62" s="17"/>
      <c r="AD62" s="31"/>
      <c r="AE62" s="30"/>
      <c r="AF62" s="16"/>
      <c r="AG62" s="17"/>
      <c r="AH62" s="16"/>
      <c r="AI62" s="17"/>
      <c r="AJ62" s="16"/>
      <c r="AK62" s="17"/>
      <c r="AL62" s="16"/>
      <c r="AM62" s="17"/>
      <c r="AN62" s="16"/>
      <c r="AO62" s="17"/>
      <c r="AP62" s="16"/>
      <c r="AQ62" s="17"/>
      <c r="AR62" s="16"/>
      <c r="AS62" s="17"/>
      <c r="AT62" s="16"/>
      <c r="AU62" s="17"/>
      <c r="AV62" s="16"/>
      <c r="AW62" s="15"/>
      <c r="AX62" s="14"/>
      <c r="AY62" s="15"/>
      <c r="AZ62" s="14"/>
      <c r="BA62" s="15"/>
      <c r="BB62" s="14"/>
    </row>
    <row r="63" spans="1:54" ht="6" customHeight="1" x14ac:dyDescent="0.2">
      <c r="A63" s="304"/>
      <c r="B63" s="279" t="s">
        <v>71</v>
      </c>
      <c r="C63" s="305"/>
      <c r="D63" s="305"/>
      <c r="E63" s="305"/>
      <c r="F63" s="306"/>
      <c r="G63" s="21"/>
      <c r="H63" s="20"/>
      <c r="I63" s="21"/>
      <c r="J63" s="20"/>
      <c r="K63" s="21"/>
      <c r="L63" s="20"/>
      <c r="M63" s="21"/>
      <c r="N63" s="20"/>
      <c r="O63" s="21"/>
      <c r="P63" s="20"/>
      <c r="Q63" s="21"/>
      <c r="R63" s="20"/>
      <c r="S63" s="21"/>
      <c r="T63" s="20"/>
      <c r="U63" s="21"/>
      <c r="V63" s="25"/>
      <c r="W63" s="21"/>
      <c r="X63" s="20"/>
      <c r="Y63" s="21"/>
      <c r="Z63" s="20"/>
      <c r="AA63" s="21"/>
      <c r="AB63" s="20"/>
      <c r="AC63" s="21"/>
      <c r="AD63" s="25"/>
      <c r="AE63" s="24"/>
      <c r="AF63" s="20"/>
      <c r="AG63" s="23"/>
      <c r="AH63" s="22"/>
      <c r="AI63" s="23"/>
      <c r="AJ63" s="22"/>
      <c r="AK63" s="23"/>
      <c r="AL63" s="22"/>
      <c r="AM63" s="23"/>
      <c r="AN63" s="22"/>
      <c r="AO63" s="23"/>
      <c r="AP63" s="20"/>
      <c r="AQ63" s="23"/>
      <c r="AR63" s="22"/>
      <c r="AS63" s="21"/>
      <c r="AT63" s="20"/>
      <c r="AU63" s="21"/>
      <c r="AV63" s="20"/>
      <c r="AW63" s="21"/>
      <c r="AX63" s="20"/>
      <c r="AY63" s="21"/>
      <c r="AZ63" s="20"/>
      <c r="BA63" s="21"/>
      <c r="BB63" s="20"/>
    </row>
    <row r="64" spans="1:54" ht="6" customHeight="1" x14ac:dyDescent="0.2">
      <c r="A64" s="304"/>
      <c r="B64" s="281"/>
      <c r="C64" s="307"/>
      <c r="D64" s="307"/>
      <c r="E64" s="307"/>
      <c r="F64" s="308"/>
      <c r="G64" s="15"/>
      <c r="H64" s="14"/>
      <c r="I64" s="15"/>
      <c r="J64" s="14"/>
      <c r="K64" s="15"/>
      <c r="L64" s="14"/>
      <c r="M64" s="15"/>
      <c r="N64" s="14"/>
      <c r="O64" s="15"/>
      <c r="P64" s="14"/>
      <c r="Q64" s="15"/>
      <c r="R64" s="14"/>
      <c r="S64" s="15"/>
      <c r="T64" s="14"/>
      <c r="U64" s="15"/>
      <c r="V64" s="19"/>
      <c r="W64" s="15"/>
      <c r="X64" s="14"/>
      <c r="Y64" s="15"/>
      <c r="Z64" s="14"/>
      <c r="AA64" s="15"/>
      <c r="AB64" s="14"/>
      <c r="AC64" s="15"/>
      <c r="AD64" s="19"/>
      <c r="AE64" s="18"/>
      <c r="AF64" s="14"/>
      <c r="AG64" s="17"/>
      <c r="AH64" s="16"/>
      <c r="AI64" s="17"/>
      <c r="AJ64" s="16"/>
      <c r="AK64" s="17"/>
      <c r="AL64" s="16"/>
      <c r="AM64" s="17"/>
      <c r="AN64" s="16"/>
      <c r="AO64" s="17"/>
      <c r="AP64" s="14"/>
      <c r="AQ64" s="17"/>
      <c r="AR64" s="16"/>
      <c r="AS64" s="15"/>
      <c r="AT64" s="14"/>
      <c r="AU64" s="15"/>
      <c r="AV64" s="14"/>
      <c r="AW64" s="15"/>
      <c r="AX64" s="14"/>
      <c r="AY64" s="15"/>
      <c r="AZ64" s="14"/>
      <c r="BA64" s="15"/>
      <c r="BB64" s="14"/>
    </row>
    <row r="65" spans="1:54" ht="6" customHeight="1" x14ac:dyDescent="0.2">
      <c r="A65" s="304"/>
      <c r="B65" s="281"/>
      <c r="C65" s="307"/>
      <c r="D65" s="307"/>
      <c r="E65" s="307"/>
      <c r="F65" s="308"/>
      <c r="G65" s="15"/>
      <c r="H65" s="14"/>
      <c r="I65" s="15"/>
      <c r="J65" s="14"/>
      <c r="K65" s="15"/>
      <c r="L65" s="14"/>
      <c r="M65" s="15"/>
      <c r="N65" s="14"/>
      <c r="O65" s="15"/>
      <c r="P65" s="14"/>
      <c r="Q65" s="15"/>
      <c r="R65" s="14"/>
      <c r="S65" s="15"/>
      <c r="T65" s="14"/>
      <c r="U65" s="15"/>
      <c r="V65" s="19"/>
      <c r="W65" s="15"/>
      <c r="X65" s="14"/>
      <c r="Y65" s="15"/>
      <c r="Z65" s="14"/>
      <c r="AA65" s="15"/>
      <c r="AB65" s="14"/>
      <c r="AC65" s="15"/>
      <c r="AD65" s="19"/>
      <c r="AE65" s="18"/>
      <c r="AF65" s="14"/>
      <c r="AG65" s="17"/>
      <c r="AH65" s="16"/>
      <c r="AI65" s="17"/>
      <c r="AJ65" s="16"/>
      <c r="AK65" s="17"/>
      <c r="AL65" s="16"/>
      <c r="AM65" s="17"/>
      <c r="AN65" s="16"/>
      <c r="AO65" s="17"/>
      <c r="AP65" s="14"/>
      <c r="AQ65" s="17"/>
      <c r="AR65" s="16"/>
      <c r="AS65" s="15"/>
      <c r="AT65" s="14"/>
      <c r="AU65" s="15"/>
      <c r="AV65" s="14"/>
      <c r="AW65" s="15"/>
      <c r="AX65" s="14"/>
      <c r="AY65" s="15"/>
      <c r="AZ65" s="14"/>
      <c r="BA65" s="15"/>
      <c r="BB65" s="14"/>
    </row>
    <row r="66" spans="1:54" ht="6" customHeight="1" x14ac:dyDescent="0.2">
      <c r="A66" s="304"/>
      <c r="B66" s="281"/>
      <c r="C66" s="307"/>
      <c r="D66" s="307"/>
      <c r="E66" s="307"/>
      <c r="F66" s="308"/>
      <c r="G66" s="15"/>
      <c r="H66" s="14"/>
      <c r="I66" s="15"/>
      <c r="J66" s="14"/>
      <c r="K66" s="15"/>
      <c r="L66" s="14"/>
      <c r="M66" s="15"/>
      <c r="N66" s="14"/>
      <c r="O66" s="15"/>
      <c r="P66" s="14"/>
      <c r="Q66" s="15"/>
      <c r="R66" s="14"/>
      <c r="S66" s="15"/>
      <c r="T66" s="14"/>
      <c r="U66" s="15"/>
      <c r="V66" s="19"/>
      <c r="W66" s="15"/>
      <c r="X66" s="14"/>
      <c r="Y66" s="15"/>
      <c r="Z66" s="14"/>
      <c r="AA66" s="15"/>
      <c r="AB66" s="14"/>
      <c r="AC66" s="15"/>
      <c r="AD66" s="19"/>
      <c r="AE66" s="18"/>
      <c r="AF66" s="14"/>
      <c r="AG66" s="17"/>
      <c r="AH66" s="16"/>
      <c r="AI66" s="17"/>
      <c r="AJ66" s="16"/>
      <c r="AK66" s="17"/>
      <c r="AL66" s="16"/>
      <c r="AM66" s="17"/>
      <c r="AN66" s="16"/>
      <c r="AO66" s="17"/>
      <c r="AP66" s="14"/>
      <c r="AQ66" s="17"/>
      <c r="AR66" s="16"/>
      <c r="AS66" s="15"/>
      <c r="AT66" s="14"/>
      <c r="AU66" s="15"/>
      <c r="AV66" s="14"/>
      <c r="AW66" s="15"/>
      <c r="AX66" s="14"/>
      <c r="AY66" s="15"/>
      <c r="AZ66" s="14"/>
      <c r="BA66" s="15"/>
      <c r="BB66" s="14"/>
    </row>
    <row r="67" spans="1:54" ht="6" customHeight="1" x14ac:dyDescent="0.2">
      <c r="A67" s="304"/>
      <c r="B67" s="281"/>
      <c r="C67" s="307"/>
      <c r="D67" s="307"/>
      <c r="E67" s="307"/>
      <c r="F67" s="308"/>
      <c r="G67" s="15"/>
      <c r="H67" s="14"/>
      <c r="I67" s="15"/>
      <c r="J67" s="14"/>
      <c r="K67" s="15"/>
      <c r="L67" s="14"/>
      <c r="M67" s="15"/>
      <c r="N67" s="14"/>
      <c r="O67" s="15"/>
      <c r="P67" s="14"/>
      <c r="Q67" s="15"/>
      <c r="R67" s="14"/>
      <c r="S67" s="15"/>
      <c r="T67" s="14"/>
      <c r="U67" s="15"/>
      <c r="V67" s="31"/>
      <c r="W67" s="46"/>
      <c r="X67" s="47"/>
      <c r="Y67" s="46"/>
      <c r="Z67" s="14"/>
      <c r="AA67" s="15"/>
      <c r="AB67" s="14"/>
      <c r="AC67" s="15"/>
      <c r="AD67" s="19"/>
      <c r="AE67" s="18"/>
      <c r="AF67" s="14"/>
      <c r="AG67" s="17"/>
      <c r="AH67" s="16"/>
      <c r="AI67" s="17"/>
      <c r="AJ67" s="16"/>
      <c r="AK67" s="17"/>
      <c r="AL67" s="16"/>
      <c r="AM67" s="17"/>
      <c r="AN67" s="16"/>
      <c r="AO67" s="17"/>
      <c r="AP67" s="14"/>
      <c r="AQ67" s="17"/>
      <c r="AR67" s="16"/>
      <c r="AS67" s="15"/>
      <c r="AT67" s="14"/>
      <c r="AU67" s="15"/>
      <c r="AV67" s="14"/>
      <c r="AW67" s="15"/>
      <c r="AX67" s="14"/>
      <c r="AY67" s="15"/>
      <c r="AZ67" s="14"/>
      <c r="BA67" s="15"/>
      <c r="BB67" s="14"/>
    </row>
    <row r="68" spans="1:54" ht="6" customHeight="1" x14ac:dyDescent="0.2">
      <c r="A68" s="304"/>
      <c r="B68" s="281"/>
      <c r="C68" s="307"/>
      <c r="D68" s="307"/>
      <c r="E68" s="307"/>
      <c r="F68" s="308"/>
      <c r="G68" s="15"/>
      <c r="H68" s="14"/>
      <c r="I68" s="15"/>
      <c r="J68" s="14"/>
      <c r="K68" s="15"/>
      <c r="L68" s="14"/>
      <c r="M68" s="15"/>
      <c r="N68" s="14"/>
      <c r="O68" s="15"/>
      <c r="P68" s="14"/>
      <c r="Q68" s="15"/>
      <c r="R68" s="14"/>
      <c r="S68" s="15"/>
      <c r="T68" s="14"/>
      <c r="U68" s="15"/>
      <c r="V68" s="19"/>
      <c r="W68" s="15"/>
      <c r="X68" s="14"/>
      <c r="Y68" s="15"/>
      <c r="Z68" s="14"/>
      <c r="AA68" s="15"/>
      <c r="AB68" s="14"/>
      <c r="AC68" s="15"/>
      <c r="AD68" s="19"/>
      <c r="AE68" s="18"/>
      <c r="AF68" s="14"/>
      <c r="AG68" s="17"/>
      <c r="AH68" s="16"/>
      <c r="AI68" s="17"/>
      <c r="AJ68" s="16"/>
      <c r="AK68" s="17"/>
      <c r="AL68" s="16"/>
      <c r="AM68" s="17"/>
      <c r="AN68" s="16"/>
      <c r="AO68" s="17"/>
      <c r="AP68" s="14"/>
      <c r="AQ68" s="17"/>
      <c r="AR68" s="16"/>
      <c r="AS68" s="15"/>
      <c r="AT68" s="14"/>
      <c r="AU68" s="15"/>
      <c r="AV68" s="14"/>
      <c r="AW68" s="15"/>
      <c r="AX68" s="14"/>
      <c r="AY68" s="15"/>
      <c r="AZ68" s="14"/>
      <c r="BA68" s="15"/>
      <c r="BB68" s="14"/>
    </row>
    <row r="69" spans="1:54" ht="6" customHeight="1" x14ac:dyDescent="0.2">
      <c r="A69" s="304"/>
      <c r="B69" s="283"/>
      <c r="C69" s="309"/>
      <c r="D69" s="309"/>
      <c r="E69" s="309"/>
      <c r="F69" s="310"/>
      <c r="G69" s="9"/>
      <c r="H69" s="8"/>
      <c r="I69" s="9"/>
      <c r="J69" s="8"/>
      <c r="K69" s="9"/>
      <c r="L69" s="8"/>
      <c r="M69" s="9"/>
      <c r="N69" s="8"/>
      <c r="O69" s="9"/>
      <c r="P69" s="8"/>
      <c r="Q69" s="9"/>
      <c r="R69" s="8"/>
      <c r="S69" s="9"/>
      <c r="T69" s="8"/>
      <c r="U69" s="9"/>
      <c r="V69" s="13"/>
      <c r="W69" s="9"/>
      <c r="X69" s="8"/>
      <c r="Y69" s="9"/>
      <c r="Z69" s="8"/>
      <c r="AA69" s="9"/>
      <c r="AB69" s="8"/>
      <c r="AC69" s="9"/>
      <c r="AD69" s="13"/>
      <c r="AE69" s="12"/>
      <c r="AF69" s="8"/>
      <c r="AG69" s="9"/>
      <c r="AH69" s="8"/>
      <c r="AI69" s="9"/>
      <c r="AJ69" s="8"/>
      <c r="AK69" s="9"/>
      <c r="AL69" s="8"/>
      <c r="AM69" s="9"/>
      <c r="AN69" s="8"/>
      <c r="AO69" s="9"/>
      <c r="AP69" s="8"/>
      <c r="AQ69" s="11"/>
      <c r="AR69" s="10"/>
      <c r="AS69" s="9"/>
      <c r="AT69" s="8"/>
      <c r="AU69" s="9"/>
      <c r="AV69" s="8"/>
      <c r="AW69" s="9"/>
      <c r="AX69" s="8"/>
      <c r="AY69" s="9"/>
      <c r="AZ69" s="8"/>
      <c r="BA69" s="9"/>
      <c r="BB69" s="8"/>
    </row>
    <row r="70" spans="1:54" ht="6" customHeight="1" x14ac:dyDescent="0.2">
      <c r="A70" s="304"/>
      <c r="B70" s="279" t="s">
        <v>70</v>
      </c>
      <c r="C70" s="305"/>
      <c r="D70" s="305"/>
      <c r="E70" s="305"/>
      <c r="F70" s="306"/>
      <c r="G70" s="21"/>
      <c r="H70" s="20"/>
      <c r="I70" s="21"/>
      <c r="J70" s="20"/>
      <c r="K70" s="21"/>
      <c r="L70" s="20"/>
      <c r="M70" s="21"/>
      <c r="N70" s="20"/>
      <c r="O70" s="21"/>
      <c r="P70" s="20"/>
      <c r="Q70" s="21"/>
      <c r="R70" s="20"/>
      <c r="S70" s="21"/>
      <c r="T70" s="20"/>
      <c r="U70" s="21"/>
      <c r="V70" s="25"/>
      <c r="W70" s="21"/>
      <c r="X70" s="20"/>
      <c r="Y70" s="21"/>
      <c r="Z70" s="20"/>
      <c r="AA70" s="21"/>
      <c r="AB70" s="20"/>
      <c r="AC70" s="21"/>
      <c r="AD70" s="25"/>
      <c r="AE70" s="24"/>
      <c r="AF70" s="20"/>
      <c r="AG70" s="21"/>
      <c r="AH70" s="20"/>
      <c r="AI70" s="21"/>
      <c r="AJ70" s="20"/>
      <c r="AK70" s="21"/>
      <c r="AL70" s="20"/>
      <c r="AM70" s="21"/>
      <c r="AN70" s="20"/>
      <c r="AO70" s="21"/>
      <c r="AP70" s="20"/>
      <c r="AQ70" s="23"/>
      <c r="AR70" s="22"/>
      <c r="AS70" s="21"/>
      <c r="AT70" s="20"/>
      <c r="AU70" s="21"/>
      <c r="AV70" s="20"/>
      <c r="AW70" s="21"/>
      <c r="AX70" s="20"/>
      <c r="AY70" s="21"/>
      <c r="AZ70" s="20"/>
      <c r="BA70" s="21"/>
      <c r="BB70" s="20"/>
    </row>
    <row r="71" spans="1:54" ht="6" customHeight="1" x14ac:dyDescent="0.2">
      <c r="A71" s="304"/>
      <c r="B71" s="281"/>
      <c r="C71" s="307"/>
      <c r="D71" s="307"/>
      <c r="E71" s="307"/>
      <c r="F71" s="308"/>
      <c r="G71" s="15"/>
      <c r="H71" s="14"/>
      <c r="I71" s="15"/>
      <c r="J71" s="14"/>
      <c r="K71" s="15"/>
      <c r="L71" s="14"/>
      <c r="M71" s="15"/>
      <c r="N71" s="14"/>
      <c r="O71" s="15"/>
      <c r="P71" s="14"/>
      <c r="Q71" s="15"/>
      <c r="R71" s="14"/>
      <c r="S71" s="15"/>
      <c r="T71" s="14"/>
      <c r="U71" s="15"/>
      <c r="V71" s="19"/>
      <c r="W71" s="15"/>
      <c r="X71" s="14"/>
      <c r="Y71" s="15"/>
      <c r="Z71" s="14"/>
      <c r="AA71" s="15"/>
      <c r="AB71" s="14"/>
      <c r="AC71" s="15"/>
      <c r="AD71" s="19"/>
      <c r="AE71" s="18"/>
      <c r="AF71" s="14"/>
      <c r="AG71" s="15"/>
      <c r="AH71" s="14"/>
      <c r="AI71" s="15"/>
      <c r="AJ71" s="14"/>
      <c r="AK71" s="15"/>
      <c r="AL71" s="14"/>
      <c r="AM71" s="15"/>
      <c r="AN71" s="14"/>
      <c r="AO71" s="15"/>
      <c r="AP71" s="14"/>
      <c r="AQ71" s="17"/>
      <c r="AR71" s="16"/>
      <c r="AS71" s="15"/>
      <c r="AT71" s="14"/>
      <c r="AU71" s="15"/>
      <c r="AV71" s="14"/>
      <c r="AW71" s="15"/>
      <c r="AX71" s="14"/>
      <c r="AY71" s="15"/>
      <c r="AZ71" s="14"/>
      <c r="BA71" s="15"/>
      <c r="BB71" s="14"/>
    </row>
    <row r="72" spans="1:54" ht="6" customHeight="1" x14ac:dyDescent="0.2">
      <c r="A72" s="304"/>
      <c r="B72" s="281"/>
      <c r="C72" s="307"/>
      <c r="D72" s="307"/>
      <c r="E72" s="307"/>
      <c r="F72" s="308"/>
      <c r="G72" s="15"/>
      <c r="H72" s="14"/>
      <c r="I72" s="15"/>
      <c r="J72" s="14"/>
      <c r="K72" s="15"/>
      <c r="L72" s="14"/>
      <c r="M72" s="15"/>
      <c r="N72" s="14"/>
      <c r="O72" s="15"/>
      <c r="P72" s="14"/>
      <c r="Q72" s="15"/>
      <c r="R72" s="14"/>
      <c r="S72" s="15"/>
      <c r="T72" s="14"/>
      <c r="U72" s="15"/>
      <c r="V72" s="19"/>
      <c r="W72" s="15"/>
      <c r="X72" s="14"/>
      <c r="Y72" s="15"/>
      <c r="Z72" s="14"/>
      <c r="AA72" s="15"/>
      <c r="AB72" s="14"/>
      <c r="AC72" s="15"/>
      <c r="AD72" s="19"/>
      <c r="AE72" s="18"/>
      <c r="AF72" s="14"/>
      <c r="AG72" s="15"/>
      <c r="AH72" s="14"/>
      <c r="AI72" s="15"/>
      <c r="AJ72" s="14"/>
      <c r="AK72" s="15"/>
      <c r="AL72" s="14"/>
      <c r="AM72" s="15"/>
      <c r="AN72" s="14"/>
      <c r="AO72" s="15"/>
      <c r="AP72" s="14"/>
      <c r="AQ72" s="17"/>
      <c r="AR72" s="16"/>
      <c r="AS72" s="15"/>
      <c r="AT72" s="14"/>
      <c r="AU72" s="15"/>
      <c r="AV72" s="14"/>
      <c r="AW72" s="15"/>
      <c r="AX72" s="14"/>
      <c r="AY72" s="15"/>
      <c r="AZ72" s="14"/>
      <c r="BA72" s="15"/>
      <c r="BB72" s="14"/>
    </row>
    <row r="73" spans="1:54" ht="6" customHeight="1" x14ac:dyDescent="0.2">
      <c r="A73" s="304"/>
      <c r="B73" s="281"/>
      <c r="C73" s="307"/>
      <c r="D73" s="307"/>
      <c r="E73" s="307"/>
      <c r="F73" s="308"/>
      <c r="G73" s="15"/>
      <c r="H73" s="14"/>
      <c r="I73" s="15"/>
      <c r="J73" s="14"/>
      <c r="K73" s="15"/>
      <c r="L73" s="14"/>
      <c r="M73" s="15"/>
      <c r="N73" s="14"/>
      <c r="O73" s="15"/>
      <c r="P73" s="14"/>
      <c r="Q73" s="15"/>
      <c r="R73" s="14"/>
      <c r="S73" s="15"/>
      <c r="T73" s="14"/>
      <c r="U73" s="15"/>
      <c r="V73" s="19"/>
      <c r="W73" s="15"/>
      <c r="X73" s="14"/>
      <c r="Y73" s="15"/>
      <c r="Z73" s="14"/>
      <c r="AA73" s="15"/>
      <c r="AB73" s="14"/>
      <c r="AC73" s="15"/>
      <c r="AD73" s="19"/>
      <c r="AE73" s="18"/>
      <c r="AF73" s="14"/>
      <c r="AG73" s="15"/>
      <c r="AH73" s="14"/>
      <c r="AI73" s="15"/>
      <c r="AJ73" s="14"/>
      <c r="AK73" s="15"/>
      <c r="AL73" s="14"/>
      <c r="AM73" s="15"/>
      <c r="AN73" s="14"/>
      <c r="AO73" s="15"/>
      <c r="AP73" s="14"/>
      <c r="AQ73" s="17"/>
      <c r="AR73" s="16"/>
      <c r="AS73" s="15"/>
      <c r="AT73" s="14"/>
      <c r="AU73" s="15"/>
      <c r="AV73" s="14"/>
      <c r="AW73" s="15"/>
      <c r="AX73" s="14"/>
      <c r="AY73" s="15"/>
      <c r="AZ73" s="14"/>
      <c r="BA73" s="15"/>
      <c r="BB73" s="14"/>
    </row>
    <row r="74" spans="1:54" ht="6" customHeight="1" thickBot="1" x14ac:dyDescent="0.25">
      <c r="A74" s="304"/>
      <c r="B74" s="281"/>
      <c r="C74" s="307"/>
      <c r="D74" s="307"/>
      <c r="E74" s="307"/>
      <c r="F74" s="308"/>
      <c r="G74" s="15"/>
      <c r="H74" s="14"/>
      <c r="I74" s="15"/>
      <c r="J74" s="14"/>
      <c r="K74" s="15"/>
      <c r="L74" s="14"/>
      <c r="M74" s="15"/>
      <c r="N74" s="14"/>
      <c r="O74" s="15"/>
      <c r="P74" s="14"/>
      <c r="Q74" s="15"/>
      <c r="R74" s="14"/>
      <c r="S74" s="15"/>
      <c r="T74" s="45"/>
      <c r="U74" s="44"/>
      <c r="V74" s="52"/>
      <c r="W74" s="15"/>
      <c r="X74" s="14"/>
      <c r="Y74" s="15"/>
      <c r="Z74" s="14"/>
      <c r="AA74" s="15"/>
      <c r="AB74" s="14"/>
      <c r="AC74" s="15"/>
      <c r="AD74" s="19"/>
      <c r="AE74" s="18"/>
      <c r="AF74" s="14"/>
      <c r="AG74" s="15"/>
      <c r="AH74" s="14"/>
      <c r="AI74" s="15"/>
      <c r="AJ74" s="14"/>
      <c r="AK74" s="15"/>
      <c r="AL74" s="14"/>
      <c r="AM74" s="15"/>
      <c r="AN74" s="14"/>
      <c r="AO74" s="15"/>
      <c r="AP74" s="14"/>
      <c r="AQ74" s="17"/>
      <c r="AR74" s="16"/>
      <c r="AS74" s="15"/>
      <c r="AT74" s="14"/>
      <c r="AU74" s="15"/>
      <c r="AV74" s="14"/>
      <c r="AW74" s="15"/>
      <c r="AX74" s="14"/>
      <c r="AY74" s="15"/>
      <c r="AZ74" s="14"/>
      <c r="BA74" s="15"/>
      <c r="BB74" s="14"/>
    </row>
    <row r="75" spans="1:54" ht="6" customHeight="1" x14ac:dyDescent="0.2">
      <c r="A75" s="304"/>
      <c r="B75" s="281"/>
      <c r="C75" s="307"/>
      <c r="D75" s="307"/>
      <c r="E75" s="307"/>
      <c r="F75" s="308"/>
      <c r="G75" s="15"/>
      <c r="H75" s="14"/>
      <c r="I75" s="15"/>
      <c r="J75" s="14"/>
      <c r="K75" s="15"/>
      <c r="L75" s="14"/>
      <c r="M75" s="15"/>
      <c r="N75" s="14"/>
      <c r="O75" s="15"/>
      <c r="P75" s="14"/>
      <c r="Q75" s="15"/>
      <c r="R75" s="14"/>
      <c r="S75" s="15"/>
      <c r="T75" s="14"/>
      <c r="U75" s="15"/>
      <c r="V75" s="19"/>
      <c r="W75" s="17"/>
      <c r="X75" s="16"/>
      <c r="Y75" s="17"/>
      <c r="Z75" s="16"/>
      <c r="AA75" s="15"/>
      <c r="AB75" s="14"/>
      <c r="AC75" s="15"/>
      <c r="AD75" s="19"/>
      <c r="AE75" s="18"/>
      <c r="AF75" s="14"/>
      <c r="AG75" s="15"/>
      <c r="AH75" s="14"/>
      <c r="AI75" s="15"/>
      <c r="AJ75" s="14"/>
      <c r="AK75" s="15"/>
      <c r="AL75" s="14"/>
      <c r="AM75" s="15"/>
      <c r="AN75" s="14"/>
      <c r="AO75" s="15"/>
      <c r="AP75" s="14"/>
      <c r="AQ75" s="17"/>
      <c r="AR75" s="16"/>
      <c r="AS75" s="15"/>
      <c r="AT75" s="14"/>
      <c r="AU75" s="15"/>
      <c r="AV75" s="14"/>
      <c r="AW75" s="15"/>
      <c r="AX75" s="14"/>
      <c r="AY75" s="15"/>
      <c r="AZ75" s="14"/>
      <c r="BA75" s="15"/>
      <c r="BB75" s="14"/>
    </row>
    <row r="76" spans="1:54" ht="6" customHeight="1" x14ac:dyDescent="0.2">
      <c r="A76" s="304"/>
      <c r="B76" s="281"/>
      <c r="C76" s="307"/>
      <c r="D76" s="307"/>
      <c r="E76" s="307"/>
      <c r="F76" s="308"/>
      <c r="G76" s="15"/>
      <c r="H76" s="14"/>
      <c r="I76" s="15"/>
      <c r="J76" s="14"/>
      <c r="K76" s="15"/>
      <c r="L76" s="14"/>
      <c r="M76" s="15"/>
      <c r="N76" s="14"/>
      <c r="O76" s="15"/>
      <c r="P76" s="14"/>
      <c r="Q76" s="15"/>
      <c r="R76" s="14"/>
      <c r="S76" s="15"/>
      <c r="T76" s="14"/>
      <c r="U76" s="15"/>
      <c r="V76" s="19"/>
      <c r="W76" s="17"/>
      <c r="X76" s="16"/>
      <c r="Y76" s="17"/>
      <c r="Z76" s="16"/>
      <c r="AA76" s="15"/>
      <c r="AB76" s="14"/>
      <c r="AC76" s="15"/>
      <c r="AD76" s="19"/>
      <c r="AE76" s="12"/>
      <c r="AF76" s="8"/>
      <c r="AG76" s="15"/>
      <c r="AH76" s="14"/>
      <c r="AI76" s="15"/>
      <c r="AJ76" s="14"/>
      <c r="AK76" s="15"/>
      <c r="AL76" s="14"/>
      <c r="AM76" s="15"/>
      <c r="AN76" s="14"/>
      <c r="AO76" s="15"/>
      <c r="AP76" s="14"/>
      <c r="AQ76" s="17"/>
      <c r="AR76" s="16"/>
      <c r="AS76" s="15"/>
      <c r="AT76" s="14"/>
      <c r="AU76" s="15"/>
      <c r="AV76" s="14"/>
      <c r="AW76" s="15"/>
      <c r="AX76" s="14"/>
      <c r="AY76" s="15"/>
      <c r="AZ76" s="14"/>
      <c r="BA76" s="15"/>
      <c r="BB76" s="14"/>
    </row>
    <row r="77" spans="1:54" ht="6" customHeight="1" x14ac:dyDescent="0.2">
      <c r="A77" s="304"/>
      <c r="B77" s="311" t="s">
        <v>69</v>
      </c>
      <c r="C77" s="312"/>
      <c r="D77" s="312"/>
      <c r="E77" s="312"/>
      <c r="F77" s="313"/>
      <c r="G77" s="21"/>
      <c r="H77" s="20"/>
      <c r="I77" s="21"/>
      <c r="J77" s="20"/>
      <c r="K77" s="21"/>
      <c r="L77" s="20"/>
      <c r="M77" s="21"/>
      <c r="N77" s="20"/>
      <c r="O77" s="21"/>
      <c r="P77" s="20"/>
      <c r="Q77" s="21"/>
      <c r="R77" s="20"/>
      <c r="S77" s="21"/>
      <c r="T77" s="20"/>
      <c r="U77" s="21"/>
      <c r="V77" s="25"/>
      <c r="W77" s="23"/>
      <c r="X77" s="22"/>
      <c r="Y77" s="23"/>
      <c r="Z77" s="22"/>
      <c r="AA77" s="21"/>
      <c r="AB77" s="20"/>
      <c r="AC77" s="21"/>
      <c r="AD77" s="25"/>
      <c r="AE77" s="24"/>
      <c r="AF77" s="20"/>
      <c r="AG77" s="21"/>
      <c r="AH77" s="20"/>
      <c r="AI77" s="21"/>
      <c r="AJ77" s="20"/>
      <c r="AK77" s="23"/>
      <c r="AL77" s="22"/>
      <c r="AM77" s="23"/>
      <c r="AN77" s="22"/>
      <c r="AO77" s="23"/>
      <c r="AP77" s="22"/>
      <c r="AQ77" s="23"/>
      <c r="AR77" s="22"/>
      <c r="AS77" s="23"/>
      <c r="AT77" s="22"/>
      <c r="AU77" s="23"/>
      <c r="AV77" s="22"/>
      <c r="AW77" s="21"/>
      <c r="AX77" s="20"/>
      <c r="AY77" s="21"/>
      <c r="AZ77" s="20"/>
      <c r="BA77" s="21"/>
      <c r="BB77" s="20"/>
    </row>
    <row r="78" spans="1:54" ht="6" customHeight="1" x14ac:dyDescent="0.2">
      <c r="A78" s="304"/>
      <c r="B78" s="314"/>
      <c r="C78" s="315"/>
      <c r="D78" s="315"/>
      <c r="E78" s="315"/>
      <c r="F78" s="316"/>
      <c r="G78" s="15"/>
      <c r="H78" s="14"/>
      <c r="I78" s="15"/>
      <c r="J78" s="14"/>
      <c r="K78" s="15"/>
      <c r="L78" s="14"/>
      <c r="M78" s="15"/>
      <c r="N78" s="14"/>
      <c r="O78" s="15"/>
      <c r="P78" s="14"/>
      <c r="Q78" s="15"/>
      <c r="R78" s="14"/>
      <c r="S78" s="15"/>
      <c r="T78" s="14"/>
      <c r="U78" s="15"/>
      <c r="V78" s="19"/>
      <c r="W78" s="17"/>
      <c r="X78" s="16"/>
      <c r="Y78" s="17"/>
      <c r="Z78" s="16"/>
      <c r="AA78" s="15"/>
      <c r="AB78" s="14"/>
      <c r="AC78" s="15"/>
      <c r="AD78" s="19"/>
      <c r="AE78" s="18"/>
      <c r="AF78" s="14"/>
      <c r="AG78" s="15"/>
      <c r="AH78" s="14"/>
      <c r="AI78" s="15"/>
      <c r="AJ78" s="14"/>
      <c r="AK78" s="17"/>
      <c r="AL78" s="16"/>
      <c r="AM78" s="17"/>
      <c r="AN78" s="16"/>
      <c r="AO78" s="17"/>
      <c r="AP78" s="16"/>
      <c r="AQ78" s="17"/>
      <c r="AR78" s="16"/>
      <c r="AS78" s="17"/>
      <c r="AT78" s="16"/>
      <c r="AU78" s="17"/>
      <c r="AV78" s="16"/>
      <c r="AW78" s="15"/>
      <c r="AX78" s="14"/>
      <c r="AY78" s="15"/>
      <c r="AZ78" s="14"/>
      <c r="BA78" s="15"/>
      <c r="BB78" s="14"/>
    </row>
    <row r="79" spans="1:54" ht="6" customHeight="1" x14ac:dyDescent="0.2">
      <c r="A79" s="304"/>
      <c r="B79" s="314"/>
      <c r="C79" s="315"/>
      <c r="D79" s="315"/>
      <c r="E79" s="315"/>
      <c r="F79" s="316"/>
      <c r="G79" s="15"/>
      <c r="H79" s="14"/>
      <c r="I79" s="15"/>
      <c r="J79" s="14"/>
      <c r="K79" s="15"/>
      <c r="L79" s="14"/>
      <c r="M79" s="15"/>
      <c r="N79" s="14"/>
      <c r="O79" s="15"/>
      <c r="P79" s="14"/>
      <c r="Q79" s="15"/>
      <c r="R79" s="14"/>
      <c r="S79" s="15"/>
      <c r="T79" s="14"/>
      <c r="U79" s="15"/>
      <c r="V79" s="19"/>
      <c r="W79" s="17"/>
      <c r="X79" s="16"/>
      <c r="Y79" s="17"/>
      <c r="Z79" s="16"/>
      <c r="AA79" s="15"/>
      <c r="AB79" s="14"/>
      <c r="AC79" s="15"/>
      <c r="AD79" s="19"/>
      <c r="AE79" s="18"/>
      <c r="AF79" s="14"/>
      <c r="AG79" s="15"/>
      <c r="AH79" s="14"/>
      <c r="AI79" s="15"/>
      <c r="AJ79" s="14"/>
      <c r="AK79" s="17"/>
      <c r="AL79" s="16"/>
      <c r="AM79" s="17"/>
      <c r="AN79" s="16"/>
      <c r="AO79" s="17"/>
      <c r="AP79" s="16"/>
      <c r="AQ79" s="17"/>
      <c r="AR79" s="16"/>
      <c r="AS79" s="17"/>
      <c r="AT79" s="16"/>
      <c r="AU79" s="17"/>
      <c r="AV79" s="16"/>
      <c r="AW79" s="15"/>
      <c r="AX79" s="14"/>
      <c r="AY79" s="15"/>
      <c r="AZ79" s="14"/>
      <c r="BA79" s="15"/>
      <c r="BB79" s="14"/>
    </row>
    <row r="80" spans="1:54" ht="6" customHeight="1" x14ac:dyDescent="0.2">
      <c r="A80" s="304"/>
      <c r="B80" s="314"/>
      <c r="C80" s="315"/>
      <c r="D80" s="315"/>
      <c r="E80" s="315"/>
      <c r="F80" s="316"/>
      <c r="G80" s="15"/>
      <c r="H80" s="14"/>
      <c r="I80" s="15"/>
      <c r="J80" s="14"/>
      <c r="K80" s="15"/>
      <c r="L80" s="14"/>
      <c r="M80" s="15"/>
      <c r="N80" s="14"/>
      <c r="O80" s="15"/>
      <c r="P80" s="14"/>
      <c r="Q80" s="15"/>
      <c r="R80" s="14"/>
      <c r="S80" s="15"/>
      <c r="T80" s="14"/>
      <c r="U80" s="15"/>
      <c r="V80" s="19"/>
      <c r="W80" s="17"/>
      <c r="X80" s="16"/>
      <c r="Y80" s="17"/>
      <c r="Z80" s="16"/>
      <c r="AA80" s="15"/>
      <c r="AB80" s="14"/>
      <c r="AC80" s="15"/>
      <c r="AD80" s="19"/>
      <c r="AE80" s="18"/>
      <c r="AF80" s="14"/>
      <c r="AG80" s="15"/>
      <c r="AH80" s="14"/>
      <c r="AI80" s="15"/>
      <c r="AJ80" s="14"/>
      <c r="AK80" s="15"/>
      <c r="AL80" s="16"/>
      <c r="AM80" s="17"/>
      <c r="AN80" s="16"/>
      <c r="AO80" s="17"/>
      <c r="AP80" s="16"/>
      <c r="AQ80" s="17"/>
      <c r="AR80" s="16"/>
      <c r="AS80" s="17"/>
      <c r="AT80" s="16"/>
      <c r="AU80" s="17"/>
      <c r="AV80" s="16"/>
      <c r="AW80" s="15"/>
      <c r="AX80" s="14"/>
      <c r="AY80" s="15"/>
      <c r="AZ80" s="14"/>
      <c r="BA80" s="15"/>
      <c r="BB80" s="14"/>
    </row>
    <row r="81" spans="1:54" ht="6" customHeight="1" x14ac:dyDescent="0.2">
      <c r="A81" s="304"/>
      <c r="B81" s="314"/>
      <c r="C81" s="315"/>
      <c r="D81" s="315"/>
      <c r="E81" s="315"/>
      <c r="F81" s="316"/>
      <c r="G81" s="15"/>
      <c r="H81" s="14"/>
      <c r="I81" s="15"/>
      <c r="J81" s="14"/>
      <c r="K81" s="15"/>
      <c r="L81" s="14"/>
      <c r="M81" s="15"/>
      <c r="N81" s="14"/>
      <c r="O81" s="15"/>
      <c r="P81" s="14"/>
      <c r="Q81" s="15"/>
      <c r="R81" s="14"/>
      <c r="S81" s="15"/>
      <c r="T81" s="14"/>
      <c r="U81" s="15"/>
      <c r="V81" s="19"/>
      <c r="W81" s="17"/>
      <c r="X81" s="16"/>
      <c r="Y81" s="17"/>
      <c r="Z81" s="16"/>
      <c r="AA81" s="15"/>
      <c r="AB81" s="14"/>
      <c r="AC81" s="15"/>
      <c r="AD81" s="19"/>
      <c r="AE81" s="18"/>
      <c r="AF81" s="16"/>
      <c r="AG81" s="17"/>
      <c r="AH81" s="16"/>
      <c r="AI81" s="17"/>
      <c r="AJ81" s="16"/>
      <c r="AK81" s="17"/>
      <c r="AL81" s="16"/>
      <c r="AM81" s="17"/>
      <c r="AN81" s="16"/>
      <c r="AO81" s="17"/>
      <c r="AP81" s="16"/>
      <c r="AQ81" s="17"/>
      <c r="AR81" s="16"/>
      <c r="AS81" s="17"/>
      <c r="AT81" s="16"/>
      <c r="AU81" s="17"/>
      <c r="AV81" s="16"/>
      <c r="AW81" s="15"/>
      <c r="AX81" s="14"/>
      <c r="AY81" s="15"/>
      <c r="AZ81" s="14"/>
      <c r="BA81" s="15"/>
      <c r="BB81" s="14"/>
    </row>
    <row r="82" spans="1:54" ht="6" customHeight="1" x14ac:dyDescent="0.2">
      <c r="A82" s="304"/>
      <c r="B82" s="314"/>
      <c r="C82" s="315"/>
      <c r="D82" s="315"/>
      <c r="E82" s="315"/>
      <c r="F82" s="316"/>
      <c r="G82" s="15"/>
      <c r="H82" s="14"/>
      <c r="I82" s="15"/>
      <c r="J82" s="14"/>
      <c r="K82" s="15"/>
      <c r="L82" s="14"/>
      <c r="M82" s="15"/>
      <c r="N82" s="14"/>
      <c r="O82" s="15"/>
      <c r="P82" s="14"/>
      <c r="Q82" s="15"/>
      <c r="R82" s="14"/>
      <c r="S82" s="15"/>
      <c r="T82" s="14"/>
      <c r="U82" s="15"/>
      <c r="V82" s="19"/>
      <c r="W82" s="17"/>
      <c r="X82" s="16"/>
      <c r="Y82" s="17"/>
      <c r="Z82" s="16"/>
      <c r="AA82" s="15"/>
      <c r="AB82" s="14"/>
      <c r="AC82" s="15"/>
      <c r="AD82" s="19"/>
      <c r="AE82" s="18"/>
      <c r="AF82" s="14"/>
      <c r="AG82" s="15"/>
      <c r="AH82" s="14"/>
      <c r="AI82" s="15"/>
      <c r="AJ82" s="14"/>
      <c r="AK82" s="15"/>
      <c r="AL82" s="14"/>
      <c r="AM82" s="15"/>
      <c r="AN82" s="14"/>
      <c r="AO82" s="15"/>
      <c r="AP82" s="14"/>
      <c r="AQ82" s="17"/>
      <c r="AR82" s="16"/>
      <c r="AS82" s="15"/>
      <c r="AT82" s="14"/>
      <c r="AU82" s="15"/>
      <c r="AV82" s="14"/>
      <c r="AW82" s="15"/>
      <c r="AX82" s="14"/>
      <c r="AY82" s="15"/>
      <c r="AZ82" s="14"/>
      <c r="BA82" s="15"/>
      <c r="BB82" s="14"/>
    </row>
    <row r="83" spans="1:54" ht="6" customHeight="1" x14ac:dyDescent="0.2">
      <c r="A83" s="304"/>
      <c r="B83" s="314"/>
      <c r="C83" s="315"/>
      <c r="D83" s="315"/>
      <c r="E83" s="315"/>
      <c r="F83" s="316"/>
      <c r="G83" s="9"/>
      <c r="H83" s="8"/>
      <c r="I83" s="9"/>
      <c r="J83" s="8"/>
      <c r="K83" s="9"/>
      <c r="L83" s="8"/>
      <c r="M83" s="9"/>
      <c r="N83" s="8"/>
      <c r="O83" s="9"/>
      <c r="P83" s="8"/>
      <c r="Q83" s="9"/>
      <c r="R83" s="8"/>
      <c r="S83" s="9"/>
      <c r="T83" s="8"/>
      <c r="U83" s="9"/>
      <c r="V83" s="13"/>
      <c r="W83" s="11"/>
      <c r="X83" s="10"/>
      <c r="Y83" s="11"/>
      <c r="Z83" s="10"/>
      <c r="AA83" s="9"/>
      <c r="AB83" s="8"/>
      <c r="AC83" s="9"/>
      <c r="AD83" s="13"/>
      <c r="AE83" s="12"/>
      <c r="AF83" s="8"/>
      <c r="AG83" s="9"/>
      <c r="AH83" s="8"/>
      <c r="AI83" s="9"/>
      <c r="AJ83" s="8"/>
      <c r="AK83" s="9"/>
      <c r="AL83" s="8"/>
      <c r="AM83" s="9"/>
      <c r="AN83" s="8"/>
      <c r="AO83" s="9"/>
      <c r="AP83" s="8"/>
      <c r="AQ83" s="11"/>
      <c r="AR83" s="10"/>
      <c r="AS83" s="9"/>
      <c r="AT83" s="8"/>
      <c r="AU83" s="9"/>
      <c r="AV83" s="8"/>
      <c r="AW83" s="9"/>
      <c r="AX83" s="8"/>
      <c r="AY83" s="9"/>
      <c r="AZ83" s="8"/>
      <c r="BA83" s="9"/>
      <c r="BB83" s="8"/>
    </row>
    <row r="84" spans="1:54" ht="6" customHeight="1" x14ac:dyDescent="0.2">
      <c r="A84" s="320" t="s">
        <v>68</v>
      </c>
      <c r="B84" s="321"/>
      <c r="C84" s="321"/>
      <c r="D84" s="321"/>
      <c r="E84" s="321"/>
      <c r="F84" s="322"/>
      <c r="G84" s="329">
        <v>0</v>
      </c>
      <c r="H84" s="330"/>
      <c r="I84" s="329">
        <v>0</v>
      </c>
      <c r="J84" s="330"/>
      <c r="K84" s="329">
        <v>0</v>
      </c>
      <c r="L84" s="330"/>
      <c r="M84" s="329">
        <v>0</v>
      </c>
      <c r="N84" s="330"/>
      <c r="O84" s="329">
        <v>0</v>
      </c>
      <c r="P84" s="330"/>
      <c r="Q84" s="329">
        <v>0</v>
      </c>
      <c r="R84" s="330"/>
      <c r="S84" s="329">
        <v>0.1</v>
      </c>
      <c r="T84" s="330"/>
      <c r="U84" s="329">
        <v>0.2</v>
      </c>
      <c r="V84" s="335"/>
      <c r="W84" s="329">
        <v>0.1</v>
      </c>
      <c r="X84" s="330"/>
      <c r="Y84" s="329">
        <v>0.2</v>
      </c>
      <c r="Z84" s="330"/>
      <c r="AA84" s="329">
        <v>0.1</v>
      </c>
      <c r="AB84" s="330"/>
      <c r="AC84" s="329">
        <v>0.1</v>
      </c>
      <c r="AD84" s="335"/>
      <c r="AE84" s="336">
        <v>0.15</v>
      </c>
      <c r="AF84" s="330"/>
      <c r="AG84" s="329">
        <v>0.05</v>
      </c>
      <c r="AH84" s="330"/>
      <c r="AI84" s="329">
        <v>0</v>
      </c>
      <c r="AJ84" s="330"/>
      <c r="AK84" s="329">
        <v>0</v>
      </c>
      <c r="AL84" s="330"/>
      <c r="AM84" s="329">
        <v>0</v>
      </c>
      <c r="AN84" s="330"/>
      <c r="AO84" s="329">
        <v>0</v>
      </c>
      <c r="AP84" s="330"/>
      <c r="AQ84" s="329">
        <v>0</v>
      </c>
      <c r="AR84" s="330"/>
      <c r="AS84" s="329">
        <v>0</v>
      </c>
      <c r="AT84" s="330"/>
      <c r="AU84" s="329">
        <v>0</v>
      </c>
      <c r="AV84" s="330"/>
      <c r="AW84" s="329">
        <v>0</v>
      </c>
      <c r="AX84" s="330"/>
      <c r="AY84" s="329">
        <v>0</v>
      </c>
      <c r="AZ84" s="330"/>
      <c r="BA84" s="329">
        <v>0</v>
      </c>
      <c r="BB84" s="330"/>
    </row>
    <row r="85" spans="1:54" ht="6" customHeight="1" x14ac:dyDescent="0.2">
      <c r="A85" s="323"/>
      <c r="B85" s="324"/>
      <c r="C85" s="324"/>
      <c r="D85" s="324"/>
      <c r="E85" s="324"/>
      <c r="F85" s="325"/>
      <c r="G85" s="329"/>
      <c r="H85" s="330"/>
      <c r="I85" s="329"/>
      <c r="J85" s="330"/>
      <c r="K85" s="329"/>
      <c r="L85" s="330"/>
      <c r="M85" s="329"/>
      <c r="N85" s="330"/>
      <c r="O85" s="329"/>
      <c r="P85" s="330"/>
      <c r="Q85" s="329"/>
      <c r="R85" s="330"/>
      <c r="S85" s="329"/>
      <c r="T85" s="330"/>
      <c r="U85" s="329"/>
      <c r="V85" s="335"/>
      <c r="W85" s="329"/>
      <c r="X85" s="330"/>
      <c r="Y85" s="329"/>
      <c r="Z85" s="330"/>
      <c r="AA85" s="329"/>
      <c r="AB85" s="330"/>
      <c r="AC85" s="329"/>
      <c r="AD85" s="335"/>
      <c r="AE85" s="336"/>
      <c r="AF85" s="330"/>
      <c r="AG85" s="329"/>
      <c r="AH85" s="330"/>
      <c r="AI85" s="329"/>
      <c r="AJ85" s="330"/>
      <c r="AK85" s="329"/>
      <c r="AL85" s="330"/>
      <c r="AM85" s="329"/>
      <c r="AN85" s="330"/>
      <c r="AO85" s="329"/>
      <c r="AP85" s="330"/>
      <c r="AQ85" s="329"/>
      <c r="AR85" s="330"/>
      <c r="AS85" s="329"/>
      <c r="AT85" s="330"/>
      <c r="AU85" s="329"/>
      <c r="AV85" s="330"/>
      <c r="AW85" s="329"/>
      <c r="AX85" s="330"/>
      <c r="AY85" s="329"/>
      <c r="AZ85" s="330"/>
      <c r="BA85" s="329"/>
      <c r="BB85" s="330"/>
    </row>
    <row r="86" spans="1:54" ht="6" customHeight="1" x14ac:dyDescent="0.2">
      <c r="A86" s="323"/>
      <c r="B86" s="324"/>
      <c r="C86" s="324"/>
      <c r="D86" s="324"/>
      <c r="E86" s="324"/>
      <c r="F86" s="325"/>
      <c r="G86" s="329"/>
      <c r="H86" s="330"/>
      <c r="I86" s="329"/>
      <c r="J86" s="330"/>
      <c r="K86" s="329"/>
      <c r="L86" s="330"/>
      <c r="M86" s="329"/>
      <c r="N86" s="330"/>
      <c r="O86" s="329"/>
      <c r="P86" s="330"/>
      <c r="Q86" s="329"/>
      <c r="R86" s="330"/>
      <c r="S86" s="329"/>
      <c r="T86" s="330"/>
      <c r="U86" s="329"/>
      <c r="V86" s="335"/>
      <c r="W86" s="329"/>
      <c r="X86" s="330"/>
      <c r="Y86" s="329"/>
      <c r="Z86" s="330"/>
      <c r="AA86" s="329"/>
      <c r="AB86" s="330"/>
      <c r="AC86" s="329"/>
      <c r="AD86" s="335"/>
      <c r="AE86" s="336"/>
      <c r="AF86" s="330"/>
      <c r="AG86" s="329"/>
      <c r="AH86" s="330"/>
      <c r="AI86" s="329"/>
      <c r="AJ86" s="330"/>
      <c r="AK86" s="329"/>
      <c r="AL86" s="330"/>
      <c r="AM86" s="329"/>
      <c r="AN86" s="330"/>
      <c r="AO86" s="329"/>
      <c r="AP86" s="330"/>
      <c r="AQ86" s="329"/>
      <c r="AR86" s="330"/>
      <c r="AS86" s="329"/>
      <c r="AT86" s="330"/>
      <c r="AU86" s="329"/>
      <c r="AV86" s="330"/>
      <c r="AW86" s="329"/>
      <c r="AX86" s="330"/>
      <c r="AY86" s="329"/>
      <c r="AZ86" s="330"/>
      <c r="BA86" s="329"/>
      <c r="BB86" s="330"/>
    </row>
    <row r="87" spans="1:54" ht="6" customHeight="1" x14ac:dyDescent="0.2">
      <c r="A87" s="323"/>
      <c r="B87" s="324"/>
      <c r="C87" s="324"/>
      <c r="D87" s="324"/>
      <c r="E87" s="324"/>
      <c r="F87" s="325"/>
      <c r="G87" s="331">
        <f>G84</f>
        <v>0</v>
      </c>
      <c r="H87" s="332"/>
      <c r="I87" s="331">
        <f>G87+I84</f>
        <v>0</v>
      </c>
      <c r="J87" s="332"/>
      <c r="K87" s="331">
        <f>I87+K84</f>
        <v>0</v>
      </c>
      <c r="L87" s="332"/>
      <c r="M87" s="331">
        <f>K87+M84</f>
        <v>0</v>
      </c>
      <c r="N87" s="332"/>
      <c r="O87" s="331">
        <f>M87+O84</f>
        <v>0</v>
      </c>
      <c r="P87" s="332"/>
      <c r="Q87" s="331">
        <f>O87+Q84</f>
        <v>0</v>
      </c>
      <c r="R87" s="332"/>
      <c r="S87" s="331">
        <f>Q87+S84</f>
        <v>0.1</v>
      </c>
      <c r="T87" s="332"/>
      <c r="U87" s="331">
        <f>S87+U84</f>
        <v>0.30000000000000004</v>
      </c>
      <c r="V87" s="342"/>
      <c r="W87" s="331">
        <f>U87+W84</f>
        <v>0.4</v>
      </c>
      <c r="X87" s="332"/>
      <c r="Y87" s="331">
        <f>W87+Y84</f>
        <v>0.60000000000000009</v>
      </c>
      <c r="Z87" s="332"/>
      <c r="AA87" s="331">
        <f>Y87+AA84</f>
        <v>0.70000000000000007</v>
      </c>
      <c r="AB87" s="332"/>
      <c r="AC87" s="297">
        <f>AA87+AC84</f>
        <v>0.8</v>
      </c>
      <c r="AD87" s="339"/>
      <c r="AE87" s="337">
        <f>AC87+AE84</f>
        <v>0.95000000000000007</v>
      </c>
      <c r="AF87" s="332"/>
      <c r="AG87" s="331">
        <f>AE87+AG84</f>
        <v>1</v>
      </c>
      <c r="AH87" s="332"/>
      <c r="AI87" s="331">
        <v>0</v>
      </c>
      <c r="AJ87" s="332"/>
      <c r="AK87" s="331">
        <v>0</v>
      </c>
      <c r="AL87" s="332"/>
      <c r="AM87" s="331">
        <v>0</v>
      </c>
      <c r="AN87" s="332"/>
      <c r="AO87" s="331">
        <v>0</v>
      </c>
      <c r="AP87" s="332"/>
      <c r="AQ87" s="331">
        <v>0</v>
      </c>
      <c r="AR87" s="332"/>
      <c r="AS87" s="331">
        <v>0</v>
      </c>
      <c r="AT87" s="332"/>
      <c r="AU87" s="331">
        <v>0</v>
      </c>
      <c r="AV87" s="332"/>
      <c r="AW87" s="331">
        <v>0</v>
      </c>
      <c r="AX87" s="332"/>
      <c r="AY87" s="331">
        <v>0</v>
      </c>
      <c r="AZ87" s="332"/>
      <c r="BA87" s="331">
        <v>0</v>
      </c>
      <c r="BB87" s="332"/>
    </row>
    <row r="88" spans="1:54" ht="6" customHeight="1" x14ac:dyDescent="0.2">
      <c r="A88" s="323"/>
      <c r="B88" s="324"/>
      <c r="C88" s="324"/>
      <c r="D88" s="324"/>
      <c r="E88" s="324"/>
      <c r="F88" s="325"/>
      <c r="G88" s="329"/>
      <c r="H88" s="330"/>
      <c r="I88" s="329"/>
      <c r="J88" s="330"/>
      <c r="K88" s="329"/>
      <c r="L88" s="330"/>
      <c r="M88" s="329"/>
      <c r="N88" s="330"/>
      <c r="O88" s="329"/>
      <c r="P88" s="330"/>
      <c r="Q88" s="329"/>
      <c r="R88" s="330"/>
      <c r="S88" s="329"/>
      <c r="T88" s="330"/>
      <c r="U88" s="329"/>
      <c r="V88" s="335"/>
      <c r="W88" s="329"/>
      <c r="X88" s="330"/>
      <c r="Y88" s="329"/>
      <c r="Z88" s="330"/>
      <c r="AA88" s="329"/>
      <c r="AB88" s="330"/>
      <c r="AC88" s="299"/>
      <c r="AD88" s="340"/>
      <c r="AE88" s="336"/>
      <c r="AF88" s="330"/>
      <c r="AG88" s="329"/>
      <c r="AH88" s="330"/>
      <c r="AI88" s="329"/>
      <c r="AJ88" s="330"/>
      <c r="AK88" s="329"/>
      <c r="AL88" s="330"/>
      <c r="AM88" s="329"/>
      <c r="AN88" s="330"/>
      <c r="AO88" s="329"/>
      <c r="AP88" s="330"/>
      <c r="AQ88" s="329"/>
      <c r="AR88" s="330"/>
      <c r="AS88" s="329"/>
      <c r="AT88" s="330"/>
      <c r="AU88" s="329"/>
      <c r="AV88" s="330"/>
      <c r="AW88" s="329"/>
      <c r="AX88" s="330"/>
      <c r="AY88" s="329"/>
      <c r="AZ88" s="330"/>
      <c r="BA88" s="329"/>
      <c r="BB88" s="330"/>
    </row>
    <row r="89" spans="1:54" ht="6" customHeight="1" x14ac:dyDescent="0.2">
      <c r="A89" s="326"/>
      <c r="B89" s="327"/>
      <c r="C89" s="327"/>
      <c r="D89" s="327"/>
      <c r="E89" s="327"/>
      <c r="F89" s="328"/>
      <c r="G89" s="333"/>
      <c r="H89" s="334"/>
      <c r="I89" s="333"/>
      <c r="J89" s="334"/>
      <c r="K89" s="333"/>
      <c r="L89" s="334"/>
      <c r="M89" s="333"/>
      <c r="N89" s="334"/>
      <c r="O89" s="333"/>
      <c r="P89" s="334"/>
      <c r="Q89" s="333"/>
      <c r="R89" s="334"/>
      <c r="S89" s="333"/>
      <c r="T89" s="334"/>
      <c r="U89" s="333"/>
      <c r="V89" s="343"/>
      <c r="W89" s="333"/>
      <c r="X89" s="334"/>
      <c r="Y89" s="333"/>
      <c r="Z89" s="334"/>
      <c r="AA89" s="333"/>
      <c r="AB89" s="334"/>
      <c r="AC89" s="301"/>
      <c r="AD89" s="341"/>
      <c r="AE89" s="338"/>
      <c r="AF89" s="334"/>
      <c r="AG89" s="333"/>
      <c r="AH89" s="334"/>
      <c r="AI89" s="333"/>
      <c r="AJ89" s="334"/>
      <c r="AK89" s="333"/>
      <c r="AL89" s="334"/>
      <c r="AM89" s="333"/>
      <c r="AN89" s="334"/>
      <c r="AO89" s="333"/>
      <c r="AP89" s="334"/>
      <c r="AQ89" s="333"/>
      <c r="AR89" s="334"/>
      <c r="AS89" s="333"/>
      <c r="AT89" s="334"/>
      <c r="AU89" s="333"/>
      <c r="AV89" s="334"/>
      <c r="AW89" s="333"/>
      <c r="AX89" s="334"/>
      <c r="AY89" s="333"/>
      <c r="AZ89" s="334"/>
      <c r="BA89" s="333"/>
      <c r="BB89" s="334"/>
    </row>
  </sheetData>
  <mergeCells count="92">
    <mergeCell ref="AG14:AH15"/>
    <mergeCell ref="AU11:AV13"/>
    <mergeCell ref="G11:H13"/>
    <mergeCell ref="M11:N13"/>
    <mergeCell ref="O11:P13"/>
    <mergeCell ref="I11:J13"/>
    <mergeCell ref="K11:L13"/>
    <mergeCell ref="AM11:AN13"/>
    <mergeCell ref="AO11:AP13"/>
    <mergeCell ref="W11:X13"/>
    <mergeCell ref="S11:T13"/>
    <mergeCell ref="AM1:BB1"/>
    <mergeCell ref="A3:BB5"/>
    <mergeCell ref="A6:C7"/>
    <mergeCell ref="D6:AF7"/>
    <mergeCell ref="AI11:AJ13"/>
    <mergeCell ref="A8:F13"/>
    <mergeCell ref="G8:AD10"/>
    <mergeCell ref="AQ11:AR13"/>
    <mergeCell ref="AK11:AL13"/>
    <mergeCell ref="AE8:BB10"/>
    <mergeCell ref="AW11:AX13"/>
    <mergeCell ref="AY11:AZ13"/>
    <mergeCell ref="U11:V13"/>
    <mergeCell ref="AS11:AT13"/>
    <mergeCell ref="AG11:AH13"/>
    <mergeCell ref="Q11:R13"/>
    <mergeCell ref="AG84:AH86"/>
    <mergeCell ref="AA84:AB86"/>
    <mergeCell ref="AC84:AD86"/>
    <mergeCell ref="AE84:AF86"/>
    <mergeCell ref="U87:V89"/>
    <mergeCell ref="W87:X89"/>
    <mergeCell ref="Y87:Z89"/>
    <mergeCell ref="AA87:AB89"/>
    <mergeCell ref="BA11:BB13"/>
    <mergeCell ref="A14:A83"/>
    <mergeCell ref="B14:F20"/>
    <mergeCell ref="B21:F27"/>
    <mergeCell ref="B28:F34"/>
    <mergeCell ref="B35:F41"/>
    <mergeCell ref="B70:F76"/>
    <mergeCell ref="B77:F83"/>
    <mergeCell ref="AO14:AP15"/>
    <mergeCell ref="Y11:Z13"/>
    <mergeCell ref="AA11:AB13"/>
    <mergeCell ref="B42:F48"/>
    <mergeCell ref="B49:F62"/>
    <mergeCell ref="B63:F69"/>
    <mergeCell ref="AC11:AD13"/>
    <mergeCell ref="AE11:AF13"/>
    <mergeCell ref="A84:F89"/>
    <mergeCell ref="G84:H86"/>
    <mergeCell ref="I84:J86"/>
    <mergeCell ref="K84:L86"/>
    <mergeCell ref="Q84:R86"/>
    <mergeCell ref="G87:H89"/>
    <mergeCell ref="I87:J89"/>
    <mergeCell ref="M84:N86"/>
    <mergeCell ref="O84:P86"/>
    <mergeCell ref="K87:L89"/>
    <mergeCell ref="M87:N89"/>
    <mergeCell ref="O87:P89"/>
    <mergeCell ref="Q87:R89"/>
    <mergeCell ref="AK84:AL86"/>
    <mergeCell ref="AM84:AN86"/>
    <mergeCell ref="AQ84:AR86"/>
    <mergeCell ref="AS84:AT86"/>
    <mergeCell ref="AO87:AP89"/>
    <mergeCell ref="AS87:AT89"/>
    <mergeCell ref="S84:T86"/>
    <mergeCell ref="U84:V86"/>
    <mergeCell ref="AC87:AD89"/>
    <mergeCell ref="W84:X86"/>
    <mergeCell ref="Y84:Z86"/>
    <mergeCell ref="S87:T89"/>
    <mergeCell ref="BA84:BB86"/>
    <mergeCell ref="AU84:AV86"/>
    <mergeCell ref="AE87:AF89"/>
    <mergeCell ref="AG87:AH89"/>
    <mergeCell ref="AI87:AJ89"/>
    <mergeCell ref="AK87:AL89"/>
    <mergeCell ref="AM87:AN89"/>
    <mergeCell ref="AO84:AP86"/>
    <mergeCell ref="AQ87:AR89"/>
    <mergeCell ref="BA87:BB89"/>
    <mergeCell ref="AU87:AV89"/>
    <mergeCell ref="AW87:AX89"/>
    <mergeCell ref="AY87:AZ89"/>
    <mergeCell ref="AW84:AX86"/>
    <mergeCell ref="AY84:AZ86"/>
    <mergeCell ref="AI84:AJ86"/>
  </mergeCells>
  <phoneticPr fontId="3"/>
  <pageMargins left="0.75" right="0.75" top="1" bottom="1" header="0.51200000000000001" footer="0.51200000000000001"/>
  <pageSetup paperSize="9" scale="85" orientation="landscape" horizont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延床面積表</vt:lpstr>
      <vt:lpstr>延床面積表（作成例）</vt:lpstr>
      <vt:lpstr>工程表</vt:lpstr>
      <vt:lpstr>工程表 (記載方法)</vt:lpstr>
      <vt:lpstr>'延床面積表（作成例）'!Print_Area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cp:lastPrinted>2016-04-26T05:11:01Z</cp:lastPrinted>
  <dcterms:created xsi:type="dcterms:W3CDTF">2016-03-04T02:21:05Z</dcterms:created>
  <dcterms:modified xsi:type="dcterms:W3CDTF">2022-03-04T05:31:16Z</dcterms:modified>
</cp:coreProperties>
</file>